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ENI MAJ EXCEL GC\Chapitre 4 MAJ GC\Fichiers EXCEL\"/>
    </mc:Choice>
  </mc:AlternateContent>
  <xr:revisionPtr revIDLastSave="0" documentId="13_ncr:1_{8060E9F8-D114-44A5-BD5E-90882623DED3}" xr6:coauthVersionLast="40" xr6:coauthVersionMax="40" xr10:uidLastSave="{00000000-0000-0000-0000-000000000000}"/>
  <bookViews>
    <workbookView xWindow="0" yWindow="0" windowWidth="10245" windowHeight="10890" activeTab="4" xr2:uid="{C5E17A22-4C0F-49A6-9811-D376654CE817}"/>
  </bookViews>
  <sheets>
    <sheet name="USD" sheetId="4" r:id="rId1"/>
    <sheet name="GBP" sheetId="3" r:id="rId2"/>
    <sheet name="Liste Factures" sheetId="5" r:id="rId3"/>
    <sheet name="Compta différence change" sheetId="6" r:id="rId4"/>
    <sheet name="Extraction" sheetId="7" r:id="rId5"/>
  </sheets>
  <externalReferences>
    <externalReference r:id="rId6"/>
  </externalReferences>
  <definedNames>
    <definedName name="_xlnm.Criteria" localSheetId="4">Extraction!$A$1:$B$2</definedName>
    <definedName name="DOLLAR">[1]USD!$A:$B</definedName>
    <definedName name="_xlnm.Extract" localSheetId="4">Extraction!$A$5:$G$5</definedName>
    <definedName name="LISTE">'Liste Factures'!$A:$L</definedName>
    <definedName name="LIVRE">[1]GBP!$A:$B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7" l="1"/>
  <c r="I9" i="7" s="1"/>
  <c r="H8" i="7"/>
  <c r="I8" i="7" s="1"/>
  <c r="H7" i="7"/>
  <c r="I7" i="7" s="1"/>
  <c r="H6" i="7"/>
  <c r="I6" i="7" s="1"/>
  <c r="B2" i="7"/>
  <c r="A2" i="7"/>
  <c r="C8" i="6"/>
  <c r="B8" i="6"/>
  <c r="A8" i="6"/>
  <c r="E7" i="6"/>
  <c r="C7" i="6"/>
  <c r="B7" i="6"/>
  <c r="A7" i="6"/>
  <c r="C6" i="6"/>
  <c r="B6" i="6"/>
  <c r="A6" i="6"/>
  <c r="G6" i="6" s="1"/>
  <c r="E5" i="6"/>
  <c r="C5" i="6"/>
  <c r="B5" i="6"/>
  <c r="A5" i="6"/>
  <c r="F5" i="6" s="1"/>
  <c r="C4" i="6"/>
  <c r="B4" i="6"/>
  <c r="A4" i="6"/>
  <c r="C3" i="6"/>
  <c r="B3" i="6"/>
  <c r="A3" i="6"/>
  <c r="C2" i="6"/>
  <c r="B2" i="6"/>
  <c r="A2" i="6"/>
  <c r="L8" i="5"/>
  <c r="D8" i="6" s="1"/>
  <c r="K8" i="5"/>
  <c r="E8" i="6" s="1"/>
  <c r="F8" i="6" s="1"/>
  <c r="H8" i="5"/>
  <c r="G8" i="5"/>
  <c r="L7" i="5"/>
  <c r="D7" i="6" s="1"/>
  <c r="K7" i="5"/>
  <c r="G7" i="5"/>
  <c r="H7" i="5" s="1"/>
  <c r="L6" i="5"/>
  <c r="D6" i="6" s="1"/>
  <c r="K6" i="5"/>
  <c r="E6" i="6" s="1"/>
  <c r="F6" i="6" s="1"/>
  <c r="G6" i="5"/>
  <c r="H6" i="5" s="1"/>
  <c r="L5" i="5"/>
  <c r="D5" i="6" s="1"/>
  <c r="G5" i="6" s="1"/>
  <c r="K5" i="5"/>
  <c r="G5" i="5"/>
  <c r="H5" i="5" s="1"/>
  <c r="G4" i="5"/>
  <c r="H4" i="5" s="1"/>
  <c r="G3" i="5"/>
  <c r="H3" i="5" s="1"/>
  <c r="G2" i="5"/>
  <c r="H2" i="5" s="1"/>
  <c r="K3" i="5" l="1"/>
  <c r="E3" i="6" s="1"/>
  <c r="L3" i="5"/>
  <c r="D3" i="6" s="1"/>
  <c r="G3" i="6"/>
  <c r="K4" i="5"/>
  <c r="E4" i="6" s="1"/>
  <c r="F4" i="6" s="1"/>
  <c r="L4" i="5"/>
  <c r="D4" i="6" s="1"/>
  <c r="G4" i="6" s="1"/>
  <c r="K2" i="5"/>
  <c r="E2" i="6" s="1"/>
  <c r="F2" i="6" s="1"/>
  <c r="L2" i="5"/>
  <c r="D2" i="6" s="1"/>
  <c r="G2" i="6"/>
  <c r="G7" i="6"/>
  <c r="G8" i="6"/>
  <c r="F3" i="6"/>
  <c r="F7" i="6"/>
</calcChain>
</file>

<file path=xl/sharedStrings.xml><?xml version="1.0" encoding="utf-8"?>
<sst xmlns="http://schemas.openxmlformats.org/spreadsheetml/2006/main" count="65" uniqueCount="38">
  <si>
    <t>Date</t>
  </si>
  <si>
    <t>EUR/GBP</t>
  </si>
  <si>
    <t>EUR/USD</t>
  </si>
  <si>
    <t>N°facture</t>
  </si>
  <si>
    <t>client</t>
  </si>
  <si>
    <t>compte client</t>
  </si>
  <si>
    <t>devise</t>
  </si>
  <si>
    <t>date facture</t>
  </si>
  <si>
    <t>montant facturé (en euros)</t>
  </si>
  <si>
    <t>cours devise</t>
  </si>
  <si>
    <t>montant facturé (en devises)</t>
  </si>
  <si>
    <t>date paiement</t>
  </si>
  <si>
    <t>montant paiement</t>
  </si>
  <si>
    <t>perte de change</t>
  </si>
  <si>
    <t>gain de change</t>
  </si>
  <si>
    <t>F00001</t>
  </si>
  <si>
    <t>client001</t>
  </si>
  <si>
    <t>USD</t>
  </si>
  <si>
    <t>F00002</t>
  </si>
  <si>
    <t>client002</t>
  </si>
  <si>
    <t>GBP</t>
  </si>
  <si>
    <t>F00003</t>
  </si>
  <si>
    <t>client003</t>
  </si>
  <si>
    <t>F00004</t>
  </si>
  <si>
    <t>client004</t>
  </si>
  <si>
    <t>F00005</t>
  </si>
  <si>
    <t>client005</t>
  </si>
  <si>
    <t>F00006</t>
  </si>
  <si>
    <t>client006</t>
  </si>
  <si>
    <t>F00007</t>
  </si>
  <si>
    <t>date</t>
  </si>
  <si>
    <t>libellé</t>
  </si>
  <si>
    <t>débit</t>
  </si>
  <si>
    <t>crédit</t>
  </si>
  <si>
    <t>compte contrepartie débit</t>
  </si>
  <si>
    <t>compte contrepartie crédit</t>
  </si>
  <si>
    <t>Valeur fin exercice</t>
  </si>
  <si>
    <t>Provision Perte/change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</si>
</sst>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1" xfId="0" applyNumberFormat="1" applyFont="1" applyBorder="1"/>
    <xf numFmtId="0" fontId="0" fillId="0" borderId="2" xfId="0" applyFont="1" applyBorder="1"/>
    <xf numFmtId="0" fontId="1" fillId="2" borderId="3" xfId="0" applyFont="1" applyFill="1" applyBorder="1"/>
    <xf numFmtId="0" fontId="1" fillId="2" borderId="4" xfId="0" applyFont="1" applyFill="1" applyBorder="1"/>
    <xf numFmtId="14" fontId="0" fillId="3" borderId="3" xfId="0" applyNumberFormat="1" applyFont="1" applyFill="1" applyBorder="1"/>
    <xf numFmtId="0" fontId="0" fillId="3" borderId="4" xfId="0" applyFont="1" applyFill="1" applyBorder="1"/>
    <xf numFmtId="14" fontId="0" fillId="0" borderId="3" xfId="0" applyNumberFormat="1" applyFont="1" applyBorder="1"/>
    <xf numFmtId="0" fontId="0" fillId="0" borderId="4" xfId="0" applyFont="1" applyBorder="1"/>
    <xf numFmtId="0" fontId="2" fillId="0" borderId="0" xfId="0" applyFont="1" applyAlignment="1">
      <alignment horizontal="center" vertical="center" wrapText="1"/>
    </xf>
    <xf numFmtId="14" fontId="0" fillId="0" borderId="0" xfId="0" applyNumberForma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ctures%20devises%20sans%20macr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GBP"/>
      <sheetName val="Liste Factures"/>
      <sheetName val="Compta différence change"/>
      <sheetName val="Extraction"/>
    </sheetNames>
    <sheetDataSet>
      <sheetData sheetId="0">
        <row r="1">
          <cell r="A1" t="str">
            <v>Date</v>
          </cell>
          <cell r="B1" t="str">
            <v>EUR/USD</v>
          </cell>
        </row>
        <row r="2">
          <cell r="A2">
            <v>43451</v>
          </cell>
          <cell r="B2">
            <v>1.1341000000000001</v>
          </cell>
        </row>
        <row r="3">
          <cell r="A3">
            <v>43450</v>
          </cell>
          <cell r="B3">
            <v>1.1285000000000001</v>
          </cell>
        </row>
        <row r="4">
          <cell r="A4">
            <v>43449</v>
          </cell>
          <cell r="B4">
            <v>1.1285000000000001</v>
          </cell>
        </row>
        <row r="5">
          <cell r="A5">
            <v>43448</v>
          </cell>
          <cell r="B5">
            <v>1.1285000000000001</v>
          </cell>
        </row>
        <row r="6">
          <cell r="A6">
            <v>43447</v>
          </cell>
          <cell r="B6">
            <v>1.1371</v>
          </cell>
        </row>
        <row r="7">
          <cell r="A7">
            <v>43446</v>
          </cell>
          <cell r="B7">
            <v>1.1346000000000001</v>
          </cell>
        </row>
        <row r="8">
          <cell r="A8">
            <v>43445</v>
          </cell>
          <cell r="B8">
            <v>1.1378999999999999</v>
          </cell>
        </row>
        <row r="9">
          <cell r="A9">
            <v>43444</v>
          </cell>
          <cell r="B9">
            <v>1.1425000000000001</v>
          </cell>
        </row>
        <row r="10">
          <cell r="A10">
            <v>43443</v>
          </cell>
          <cell r="B10">
            <v>1.1371</v>
          </cell>
        </row>
        <row r="11">
          <cell r="A11">
            <v>43442</v>
          </cell>
          <cell r="B11">
            <v>1.1371</v>
          </cell>
        </row>
        <row r="12">
          <cell r="A12">
            <v>43441</v>
          </cell>
          <cell r="B12">
            <v>1.1371</v>
          </cell>
        </row>
        <row r="13">
          <cell r="A13">
            <v>43440</v>
          </cell>
          <cell r="B13">
            <v>1.1351</v>
          </cell>
        </row>
        <row r="14">
          <cell r="A14">
            <v>43439</v>
          </cell>
          <cell r="B14">
            <v>1.1354</v>
          </cell>
        </row>
        <row r="15">
          <cell r="A15">
            <v>43438</v>
          </cell>
          <cell r="B15">
            <v>1.1409</v>
          </cell>
        </row>
        <row r="16">
          <cell r="A16">
            <v>43437</v>
          </cell>
          <cell r="B16">
            <v>1.1332</v>
          </cell>
        </row>
        <row r="17">
          <cell r="A17">
            <v>43436</v>
          </cell>
          <cell r="B17">
            <v>1.1358999999999999</v>
          </cell>
        </row>
        <row r="18">
          <cell r="A18">
            <v>43435</v>
          </cell>
          <cell r="B18">
            <v>1.1358999999999999</v>
          </cell>
        </row>
        <row r="19">
          <cell r="A19">
            <v>43434</v>
          </cell>
          <cell r="B19">
            <v>1.1358999999999999</v>
          </cell>
        </row>
        <row r="20">
          <cell r="A20">
            <v>43433</v>
          </cell>
          <cell r="B20">
            <v>1.1387</v>
          </cell>
        </row>
        <row r="21">
          <cell r="A21">
            <v>43432</v>
          </cell>
          <cell r="B21">
            <v>1.1284000000000001</v>
          </cell>
        </row>
        <row r="22">
          <cell r="A22">
            <v>43431</v>
          </cell>
          <cell r="B22">
            <v>1.1328</v>
          </cell>
        </row>
        <row r="23">
          <cell r="A23">
            <v>43430</v>
          </cell>
          <cell r="B23">
            <v>1.1363000000000001</v>
          </cell>
        </row>
        <row r="24">
          <cell r="A24">
            <v>43429</v>
          </cell>
          <cell r="B24">
            <v>1.1352</v>
          </cell>
        </row>
        <row r="25">
          <cell r="A25">
            <v>43428</v>
          </cell>
          <cell r="B25">
            <v>1.1352</v>
          </cell>
        </row>
        <row r="26">
          <cell r="A26">
            <v>43427</v>
          </cell>
          <cell r="B26">
            <v>1.1352</v>
          </cell>
        </row>
        <row r="27">
          <cell r="A27">
            <v>43426</v>
          </cell>
          <cell r="B27">
            <v>1.1403000000000001</v>
          </cell>
        </row>
        <row r="28">
          <cell r="A28">
            <v>43425</v>
          </cell>
          <cell r="B28">
            <v>1.1409</v>
          </cell>
        </row>
        <row r="29">
          <cell r="A29">
            <v>43424</v>
          </cell>
          <cell r="B29">
            <v>1.1420999999999999</v>
          </cell>
        </row>
        <row r="30">
          <cell r="A30">
            <v>43423</v>
          </cell>
          <cell r="B30">
            <v>1.1427</v>
          </cell>
        </row>
        <row r="31">
          <cell r="A31">
            <v>43422</v>
          </cell>
          <cell r="B31">
            <v>1.1346000000000001</v>
          </cell>
        </row>
        <row r="32">
          <cell r="A32">
            <v>43421</v>
          </cell>
          <cell r="B32">
            <v>1.1346000000000001</v>
          </cell>
        </row>
        <row r="33">
          <cell r="A33">
            <v>43420</v>
          </cell>
          <cell r="B33">
            <v>1.1346000000000001</v>
          </cell>
        </row>
        <row r="34">
          <cell r="A34">
            <v>43419</v>
          </cell>
          <cell r="B34">
            <v>1.1305000000000001</v>
          </cell>
        </row>
        <row r="35">
          <cell r="A35">
            <v>43418</v>
          </cell>
          <cell r="B35">
            <v>1.1295999999999999</v>
          </cell>
        </row>
        <row r="36">
          <cell r="A36">
            <v>43417</v>
          </cell>
          <cell r="B36">
            <v>1.1261000000000001</v>
          </cell>
        </row>
        <row r="37">
          <cell r="A37">
            <v>43416</v>
          </cell>
          <cell r="B37">
            <v>1.1265000000000001</v>
          </cell>
        </row>
        <row r="38">
          <cell r="A38">
            <v>43415</v>
          </cell>
          <cell r="B38">
            <v>1.1346000000000001</v>
          </cell>
        </row>
        <row r="39">
          <cell r="A39">
            <v>43414</v>
          </cell>
          <cell r="B39">
            <v>1.1346000000000001</v>
          </cell>
        </row>
        <row r="40">
          <cell r="A40">
            <v>43413</v>
          </cell>
          <cell r="B40">
            <v>1.1346000000000001</v>
          </cell>
        </row>
        <row r="41">
          <cell r="A41">
            <v>43412</v>
          </cell>
          <cell r="B41">
            <v>1.1424000000000001</v>
          </cell>
        </row>
        <row r="42">
          <cell r="A42">
            <v>43411</v>
          </cell>
          <cell r="B42">
            <v>1.1487000000000001</v>
          </cell>
        </row>
        <row r="43">
          <cell r="A43">
            <v>43410</v>
          </cell>
          <cell r="B43">
            <v>1.1428</v>
          </cell>
        </row>
        <row r="44">
          <cell r="A44">
            <v>43409</v>
          </cell>
          <cell r="B44">
            <v>1.137</v>
          </cell>
        </row>
        <row r="45">
          <cell r="A45">
            <v>43408</v>
          </cell>
          <cell r="B45">
            <v>1.1416999999999999</v>
          </cell>
        </row>
        <row r="46">
          <cell r="A46">
            <v>43407</v>
          </cell>
          <cell r="B46">
            <v>1.1416999999999999</v>
          </cell>
        </row>
        <row r="47">
          <cell r="A47">
            <v>43406</v>
          </cell>
          <cell r="B47">
            <v>1.1416999999999999</v>
          </cell>
        </row>
        <row r="48">
          <cell r="A48">
            <v>43405</v>
          </cell>
          <cell r="B48">
            <v>1.1393</v>
          </cell>
        </row>
        <row r="49">
          <cell r="A49">
            <v>43404</v>
          </cell>
          <cell r="B49">
            <v>1.1317999999999999</v>
          </cell>
        </row>
        <row r="50">
          <cell r="A50">
            <v>43403</v>
          </cell>
          <cell r="B50">
            <v>1.1372</v>
          </cell>
        </row>
        <row r="51">
          <cell r="A51">
            <v>43402</v>
          </cell>
          <cell r="B51">
            <v>1.1380999999999999</v>
          </cell>
        </row>
        <row r="52">
          <cell r="A52">
            <v>43401</v>
          </cell>
          <cell r="B52">
            <v>1.1345000000000001</v>
          </cell>
        </row>
        <row r="53">
          <cell r="A53">
            <v>43400</v>
          </cell>
          <cell r="B53">
            <v>1.1345000000000001</v>
          </cell>
        </row>
        <row r="54">
          <cell r="A54">
            <v>43399</v>
          </cell>
          <cell r="B54">
            <v>1.1345000000000001</v>
          </cell>
        </row>
        <row r="55">
          <cell r="A55">
            <v>43398</v>
          </cell>
          <cell r="B55">
            <v>1.1415999999999999</v>
          </cell>
        </row>
        <row r="56">
          <cell r="A56">
            <v>43397</v>
          </cell>
          <cell r="B56">
            <v>1.1389</v>
          </cell>
        </row>
        <row r="57">
          <cell r="A57">
            <v>43396</v>
          </cell>
          <cell r="B57">
            <v>1.1477999999999999</v>
          </cell>
        </row>
        <row r="58">
          <cell r="A58">
            <v>43395</v>
          </cell>
          <cell r="B58">
            <v>1.1494</v>
          </cell>
        </row>
        <row r="59">
          <cell r="A59">
            <v>43394</v>
          </cell>
          <cell r="B59">
            <v>1.147</v>
          </cell>
        </row>
        <row r="60">
          <cell r="A60">
            <v>43393</v>
          </cell>
          <cell r="B60">
            <v>1.147</v>
          </cell>
        </row>
        <row r="61">
          <cell r="A61">
            <v>43392</v>
          </cell>
          <cell r="B61">
            <v>1.147</v>
          </cell>
        </row>
        <row r="62">
          <cell r="A62">
            <v>43391</v>
          </cell>
          <cell r="B62">
            <v>1.1505000000000001</v>
          </cell>
        </row>
        <row r="63">
          <cell r="A63">
            <v>43390</v>
          </cell>
          <cell r="B63">
            <v>1.153</v>
          </cell>
        </row>
        <row r="64">
          <cell r="A64">
            <v>43389</v>
          </cell>
          <cell r="B64">
            <v>1.1587000000000001</v>
          </cell>
        </row>
        <row r="65">
          <cell r="A65">
            <v>43388</v>
          </cell>
          <cell r="B65">
            <v>1.1580999999999999</v>
          </cell>
        </row>
        <row r="66">
          <cell r="A66">
            <v>43387</v>
          </cell>
          <cell r="B66">
            <v>1.1574</v>
          </cell>
        </row>
        <row r="67">
          <cell r="A67">
            <v>43386</v>
          </cell>
          <cell r="B67">
            <v>1.1574</v>
          </cell>
        </row>
        <row r="68">
          <cell r="A68">
            <v>43385</v>
          </cell>
          <cell r="B68">
            <v>1.1574</v>
          </cell>
        </row>
        <row r="69">
          <cell r="A69">
            <v>43384</v>
          </cell>
          <cell r="B69">
            <v>1.1575</v>
          </cell>
        </row>
        <row r="70">
          <cell r="A70">
            <v>43383</v>
          </cell>
          <cell r="B70">
            <v>1.1499999999999999</v>
          </cell>
        </row>
        <row r="71">
          <cell r="A71">
            <v>43382</v>
          </cell>
          <cell r="B71">
            <v>1.1435</v>
          </cell>
        </row>
        <row r="72">
          <cell r="A72">
            <v>43381</v>
          </cell>
          <cell r="B72">
            <v>1.1477999999999999</v>
          </cell>
        </row>
        <row r="73">
          <cell r="A73">
            <v>43380</v>
          </cell>
          <cell r="B73">
            <v>1.1506000000000001</v>
          </cell>
        </row>
        <row r="74">
          <cell r="A74">
            <v>43379</v>
          </cell>
          <cell r="B74">
            <v>1.1506000000000001</v>
          </cell>
        </row>
        <row r="75">
          <cell r="A75">
            <v>43378</v>
          </cell>
          <cell r="B75">
            <v>1.1506000000000001</v>
          </cell>
        </row>
        <row r="76">
          <cell r="A76">
            <v>43377</v>
          </cell>
          <cell r="B76">
            <v>1.1501999999999999</v>
          </cell>
        </row>
        <row r="77">
          <cell r="A77">
            <v>43376</v>
          </cell>
          <cell r="B77">
            <v>1.1548</v>
          </cell>
        </row>
        <row r="78">
          <cell r="A78">
            <v>43375</v>
          </cell>
          <cell r="B78">
            <v>1.1543000000000001</v>
          </cell>
        </row>
        <row r="79">
          <cell r="A79">
            <v>43374</v>
          </cell>
          <cell r="B79">
            <v>1.1606000000000001</v>
          </cell>
        </row>
        <row r="80">
          <cell r="A80">
            <v>43373</v>
          </cell>
          <cell r="B80">
            <v>1.1576</v>
          </cell>
        </row>
        <row r="81">
          <cell r="A81">
            <v>43372</v>
          </cell>
          <cell r="B81">
            <v>1.1576</v>
          </cell>
        </row>
        <row r="82">
          <cell r="A82">
            <v>43371</v>
          </cell>
          <cell r="B82">
            <v>1.1576</v>
          </cell>
        </row>
        <row r="83">
          <cell r="A83">
            <v>43370</v>
          </cell>
          <cell r="B83">
            <v>1.1707000000000001</v>
          </cell>
        </row>
        <row r="84">
          <cell r="A84">
            <v>43369</v>
          </cell>
          <cell r="B84">
            <v>1.1737</v>
          </cell>
        </row>
        <row r="85">
          <cell r="A85">
            <v>43368</v>
          </cell>
          <cell r="B85">
            <v>1.1777</v>
          </cell>
        </row>
        <row r="86">
          <cell r="A86">
            <v>43367</v>
          </cell>
          <cell r="B86">
            <v>1.1773</v>
          </cell>
        </row>
        <row r="87">
          <cell r="A87">
            <v>43366</v>
          </cell>
          <cell r="B87">
            <v>1.1758999999999999</v>
          </cell>
        </row>
        <row r="88">
          <cell r="A88">
            <v>43365</v>
          </cell>
          <cell r="B88">
            <v>1.1758999999999999</v>
          </cell>
        </row>
        <row r="89">
          <cell r="A89">
            <v>43364</v>
          </cell>
          <cell r="B89">
            <v>1.1758999999999999</v>
          </cell>
        </row>
        <row r="90">
          <cell r="A90">
            <v>43363</v>
          </cell>
          <cell r="B90">
            <v>1.1769000000000001</v>
          </cell>
        </row>
        <row r="91">
          <cell r="A91">
            <v>43362</v>
          </cell>
          <cell r="B91">
            <v>1.1667000000000001</v>
          </cell>
        </row>
        <row r="92">
          <cell r="A92">
            <v>43361</v>
          </cell>
          <cell r="B92">
            <v>1.1697</v>
          </cell>
        </row>
        <row r="93">
          <cell r="A93">
            <v>43360</v>
          </cell>
          <cell r="B93">
            <v>1.1671</v>
          </cell>
        </row>
        <row r="94">
          <cell r="A94">
            <v>43359</v>
          </cell>
          <cell r="B94">
            <v>1.1689000000000001</v>
          </cell>
        </row>
        <row r="95">
          <cell r="A95">
            <v>43358</v>
          </cell>
          <cell r="B95">
            <v>1.1689000000000001</v>
          </cell>
        </row>
        <row r="96">
          <cell r="A96">
            <v>43357</v>
          </cell>
          <cell r="B96">
            <v>1.1689000000000001</v>
          </cell>
        </row>
        <row r="97">
          <cell r="A97">
            <v>43356</v>
          </cell>
          <cell r="B97">
            <v>1.1619999999999999</v>
          </cell>
        </row>
        <row r="98">
          <cell r="A98">
            <v>43355</v>
          </cell>
          <cell r="B98">
            <v>1.1585000000000001</v>
          </cell>
        </row>
        <row r="99">
          <cell r="A99">
            <v>43354</v>
          </cell>
          <cell r="B99">
            <v>1.1574</v>
          </cell>
        </row>
        <row r="100">
          <cell r="A100">
            <v>43353</v>
          </cell>
          <cell r="B100">
            <v>1.1571</v>
          </cell>
        </row>
        <row r="101">
          <cell r="A101">
            <v>43352</v>
          </cell>
          <cell r="B101">
            <v>1.1615</v>
          </cell>
        </row>
        <row r="102">
          <cell r="A102">
            <v>43351</v>
          </cell>
          <cell r="B102">
            <v>1.1615</v>
          </cell>
        </row>
        <row r="103">
          <cell r="A103">
            <v>43350</v>
          </cell>
          <cell r="B103">
            <v>1.1615</v>
          </cell>
        </row>
        <row r="104">
          <cell r="A104">
            <v>43349</v>
          </cell>
          <cell r="B104">
            <v>1.1634</v>
          </cell>
        </row>
        <row r="105">
          <cell r="A105">
            <v>43348</v>
          </cell>
          <cell r="B105">
            <v>1.1581999999999999</v>
          </cell>
        </row>
        <row r="106">
          <cell r="A106">
            <v>43347</v>
          </cell>
          <cell r="B106">
            <v>1.1561999999999999</v>
          </cell>
        </row>
        <row r="107">
          <cell r="A107">
            <v>43346</v>
          </cell>
          <cell r="B107">
            <v>1.1609</v>
          </cell>
        </row>
        <row r="108">
          <cell r="A108">
            <v>43345</v>
          </cell>
          <cell r="B108">
            <v>1.1651</v>
          </cell>
        </row>
        <row r="109">
          <cell r="A109">
            <v>43344</v>
          </cell>
          <cell r="B109">
            <v>1.1651</v>
          </cell>
        </row>
        <row r="110">
          <cell r="A110">
            <v>43343</v>
          </cell>
          <cell r="B110">
            <v>1.1651</v>
          </cell>
        </row>
        <row r="111">
          <cell r="A111">
            <v>43342</v>
          </cell>
          <cell r="B111">
            <v>1.1692</v>
          </cell>
        </row>
        <row r="112">
          <cell r="A112">
            <v>43341</v>
          </cell>
          <cell r="B112">
            <v>1.1659999999999999</v>
          </cell>
        </row>
        <row r="113">
          <cell r="A113">
            <v>43340</v>
          </cell>
          <cell r="B113">
            <v>1.171</v>
          </cell>
        </row>
        <row r="114">
          <cell r="A114">
            <v>43339</v>
          </cell>
          <cell r="B114">
            <v>1.1633</v>
          </cell>
        </row>
        <row r="115">
          <cell r="A115">
            <v>43338</v>
          </cell>
          <cell r="B115">
            <v>1.1588000000000001</v>
          </cell>
        </row>
        <row r="116">
          <cell r="A116">
            <v>43337</v>
          </cell>
          <cell r="B116">
            <v>1.1588000000000001</v>
          </cell>
        </row>
        <row r="117">
          <cell r="A117">
            <v>43336</v>
          </cell>
          <cell r="B117">
            <v>1.1588000000000001</v>
          </cell>
        </row>
        <row r="118">
          <cell r="A118">
            <v>43335</v>
          </cell>
          <cell r="B118">
            <v>1.1578999999999999</v>
          </cell>
        </row>
        <row r="119">
          <cell r="A119">
            <v>43334</v>
          </cell>
          <cell r="B119">
            <v>1.1616</v>
          </cell>
        </row>
        <row r="120">
          <cell r="A120">
            <v>43333</v>
          </cell>
          <cell r="B120">
            <v>1.1501999999999999</v>
          </cell>
        </row>
        <row r="121">
          <cell r="A121">
            <v>43332</v>
          </cell>
          <cell r="B121">
            <v>1.1419999999999999</v>
          </cell>
        </row>
        <row r="122">
          <cell r="A122">
            <v>43331</v>
          </cell>
          <cell r="B122">
            <v>1.1391</v>
          </cell>
        </row>
        <row r="123">
          <cell r="A123">
            <v>43330</v>
          </cell>
          <cell r="B123">
            <v>1.1391</v>
          </cell>
        </row>
        <row r="124">
          <cell r="A124">
            <v>43329</v>
          </cell>
          <cell r="B124">
            <v>1.1391</v>
          </cell>
        </row>
        <row r="125">
          <cell r="A125">
            <v>43328</v>
          </cell>
          <cell r="B125">
            <v>1.137</v>
          </cell>
        </row>
        <row r="126">
          <cell r="A126">
            <v>43327</v>
          </cell>
          <cell r="B126">
            <v>1.1321000000000001</v>
          </cell>
        </row>
        <row r="127">
          <cell r="A127">
            <v>43326</v>
          </cell>
          <cell r="B127">
            <v>1.1406000000000001</v>
          </cell>
        </row>
        <row r="128">
          <cell r="A128">
            <v>43325</v>
          </cell>
          <cell r="B128">
            <v>1.1403000000000001</v>
          </cell>
        </row>
        <row r="129">
          <cell r="A129">
            <v>43324</v>
          </cell>
          <cell r="B129">
            <v>1.1456</v>
          </cell>
        </row>
        <row r="130">
          <cell r="A130">
            <v>43323</v>
          </cell>
          <cell r="B130">
            <v>1.1456</v>
          </cell>
        </row>
        <row r="131">
          <cell r="A131">
            <v>43322</v>
          </cell>
          <cell r="B131">
            <v>1.1456</v>
          </cell>
        </row>
        <row r="132">
          <cell r="A132">
            <v>43321</v>
          </cell>
          <cell r="B132">
            <v>1.1593</v>
          </cell>
        </row>
        <row r="133">
          <cell r="A133">
            <v>43320</v>
          </cell>
          <cell r="B133">
            <v>1.1589</v>
          </cell>
        </row>
        <row r="134">
          <cell r="A134">
            <v>43319</v>
          </cell>
          <cell r="B134">
            <v>1.1601999999999999</v>
          </cell>
        </row>
        <row r="135">
          <cell r="A135">
            <v>43318</v>
          </cell>
          <cell r="B135">
            <v>1.1543000000000001</v>
          </cell>
        </row>
        <row r="136">
          <cell r="A136">
            <v>43317</v>
          </cell>
          <cell r="B136">
            <v>1.1588000000000001</v>
          </cell>
        </row>
        <row r="137">
          <cell r="A137">
            <v>43316</v>
          </cell>
          <cell r="B137">
            <v>1.1588000000000001</v>
          </cell>
        </row>
        <row r="138">
          <cell r="A138">
            <v>43315</v>
          </cell>
          <cell r="B138">
            <v>1.1588000000000001</v>
          </cell>
        </row>
        <row r="139">
          <cell r="A139">
            <v>43314</v>
          </cell>
          <cell r="B139">
            <v>1.1617</v>
          </cell>
        </row>
        <row r="140">
          <cell r="A140">
            <v>43313</v>
          </cell>
          <cell r="B140">
            <v>1.1696</v>
          </cell>
        </row>
        <row r="141">
          <cell r="A141">
            <v>43312</v>
          </cell>
          <cell r="B141">
            <v>1.1736</v>
          </cell>
        </row>
        <row r="142">
          <cell r="A142">
            <v>43311</v>
          </cell>
          <cell r="B142">
            <v>1.1684000000000001</v>
          </cell>
        </row>
        <row r="143">
          <cell r="A143">
            <v>43310</v>
          </cell>
          <cell r="B143">
            <v>1.1625000000000001</v>
          </cell>
        </row>
        <row r="144">
          <cell r="A144">
            <v>43309</v>
          </cell>
          <cell r="B144">
            <v>1.1625000000000001</v>
          </cell>
        </row>
        <row r="145">
          <cell r="A145">
            <v>43308</v>
          </cell>
          <cell r="B145">
            <v>1.1625000000000001</v>
          </cell>
        </row>
        <row r="146">
          <cell r="A146">
            <v>43307</v>
          </cell>
          <cell r="B146">
            <v>1.1716</v>
          </cell>
        </row>
        <row r="147">
          <cell r="A147">
            <v>43306</v>
          </cell>
          <cell r="B147">
            <v>1.169</v>
          </cell>
        </row>
        <row r="148">
          <cell r="A148">
            <v>43305</v>
          </cell>
          <cell r="B148">
            <v>1.1706000000000001</v>
          </cell>
        </row>
        <row r="149">
          <cell r="A149">
            <v>43304</v>
          </cell>
          <cell r="B149">
            <v>1.1716</v>
          </cell>
        </row>
        <row r="150">
          <cell r="A150">
            <v>43303</v>
          </cell>
          <cell r="B150">
            <v>1.167</v>
          </cell>
        </row>
        <row r="151">
          <cell r="A151">
            <v>43302</v>
          </cell>
          <cell r="B151">
            <v>1.167</v>
          </cell>
        </row>
        <row r="152">
          <cell r="A152">
            <v>43301</v>
          </cell>
          <cell r="B152">
            <v>1.167</v>
          </cell>
        </row>
        <row r="153">
          <cell r="A153">
            <v>43300</v>
          </cell>
          <cell r="B153">
            <v>1.1588000000000001</v>
          </cell>
        </row>
        <row r="154">
          <cell r="A154">
            <v>43299</v>
          </cell>
          <cell r="B154">
            <v>1.1611</v>
          </cell>
        </row>
        <row r="155">
          <cell r="A155">
            <v>43298</v>
          </cell>
          <cell r="B155">
            <v>1.1707000000000001</v>
          </cell>
        </row>
        <row r="156">
          <cell r="A156">
            <v>43297</v>
          </cell>
          <cell r="B156">
            <v>1.1719999999999999</v>
          </cell>
        </row>
        <row r="157">
          <cell r="A157">
            <v>43296</v>
          </cell>
          <cell r="B157">
            <v>1.1642999999999999</v>
          </cell>
        </row>
        <row r="158">
          <cell r="A158">
            <v>43295</v>
          </cell>
          <cell r="B158">
            <v>1.1642999999999999</v>
          </cell>
        </row>
        <row r="159">
          <cell r="A159">
            <v>43294</v>
          </cell>
          <cell r="B159">
            <v>1.1642999999999999</v>
          </cell>
        </row>
        <row r="160">
          <cell r="A160">
            <v>43293</v>
          </cell>
          <cell r="B160">
            <v>1.1657999999999999</v>
          </cell>
        </row>
        <row r="161">
          <cell r="A161">
            <v>43292</v>
          </cell>
          <cell r="B161">
            <v>1.1735</v>
          </cell>
        </row>
        <row r="162">
          <cell r="A162">
            <v>43291</v>
          </cell>
          <cell r="B162">
            <v>1.1713</v>
          </cell>
        </row>
        <row r="163">
          <cell r="A163">
            <v>43290</v>
          </cell>
          <cell r="B163">
            <v>1.1789000000000001</v>
          </cell>
        </row>
        <row r="164">
          <cell r="A164">
            <v>43289</v>
          </cell>
          <cell r="B164">
            <v>1.1724000000000001</v>
          </cell>
        </row>
        <row r="165">
          <cell r="A165">
            <v>43288</v>
          </cell>
          <cell r="B165">
            <v>1.1724000000000001</v>
          </cell>
        </row>
        <row r="166">
          <cell r="A166">
            <v>43287</v>
          </cell>
          <cell r="B166">
            <v>1.1724000000000001</v>
          </cell>
        </row>
        <row r="167">
          <cell r="A167">
            <v>43286</v>
          </cell>
          <cell r="B167">
            <v>1.1709000000000001</v>
          </cell>
        </row>
        <row r="168">
          <cell r="A168">
            <v>43285</v>
          </cell>
          <cell r="B168">
            <v>1.1641999999999999</v>
          </cell>
        </row>
        <row r="169">
          <cell r="A169">
            <v>43284</v>
          </cell>
          <cell r="B169">
            <v>1.1665000000000001</v>
          </cell>
        </row>
        <row r="170">
          <cell r="A170">
            <v>43283</v>
          </cell>
          <cell r="B170">
            <v>1.1638999999999999</v>
          </cell>
        </row>
        <row r="171">
          <cell r="A171">
            <v>43282</v>
          </cell>
          <cell r="B171">
            <v>1.1657999999999999</v>
          </cell>
        </row>
        <row r="172">
          <cell r="A172">
            <v>43281</v>
          </cell>
          <cell r="B172">
            <v>1.1657999999999999</v>
          </cell>
        </row>
        <row r="173">
          <cell r="A173">
            <v>43280</v>
          </cell>
          <cell r="B173">
            <v>1.1657999999999999</v>
          </cell>
        </row>
        <row r="174">
          <cell r="A174">
            <v>43279</v>
          </cell>
          <cell r="B174">
            <v>1.1583000000000001</v>
          </cell>
        </row>
        <row r="175">
          <cell r="A175">
            <v>43278</v>
          </cell>
          <cell r="B175">
            <v>1.1616</v>
          </cell>
        </row>
        <row r="176">
          <cell r="A176">
            <v>43277</v>
          </cell>
          <cell r="B176">
            <v>1.1672</v>
          </cell>
        </row>
        <row r="177">
          <cell r="A177">
            <v>43276</v>
          </cell>
          <cell r="B177">
            <v>1.17</v>
          </cell>
        </row>
        <row r="178">
          <cell r="A178">
            <v>43275</v>
          </cell>
          <cell r="B178">
            <v>1.1648000000000001</v>
          </cell>
        </row>
        <row r="179">
          <cell r="A179">
            <v>43274</v>
          </cell>
          <cell r="B179">
            <v>1.1648000000000001</v>
          </cell>
        </row>
        <row r="180">
          <cell r="A180">
            <v>43273</v>
          </cell>
          <cell r="B180">
            <v>1.1648000000000001</v>
          </cell>
        </row>
        <row r="181">
          <cell r="A181">
            <v>43272</v>
          </cell>
          <cell r="B181">
            <v>1.1537999999999999</v>
          </cell>
        </row>
        <row r="182">
          <cell r="A182">
            <v>43271</v>
          </cell>
          <cell r="B182">
            <v>1.1577999999999999</v>
          </cell>
        </row>
        <row r="183">
          <cell r="A183">
            <v>43270</v>
          </cell>
          <cell r="B183">
            <v>1.1534</v>
          </cell>
        </row>
        <row r="184">
          <cell r="A184">
            <v>43269</v>
          </cell>
          <cell r="B184">
            <v>1.1613</v>
          </cell>
        </row>
        <row r="185">
          <cell r="A185">
            <v>43268</v>
          </cell>
          <cell r="B185">
            <v>1.1596</v>
          </cell>
        </row>
        <row r="186">
          <cell r="A186">
            <v>43267</v>
          </cell>
          <cell r="B186">
            <v>1.1596</v>
          </cell>
        </row>
        <row r="187">
          <cell r="A187">
            <v>43266</v>
          </cell>
          <cell r="B187">
            <v>1.1596</v>
          </cell>
        </row>
        <row r="188">
          <cell r="A188">
            <v>43265</v>
          </cell>
          <cell r="B188">
            <v>1.173</v>
          </cell>
        </row>
        <row r="189">
          <cell r="A189">
            <v>43264</v>
          </cell>
          <cell r="B189">
            <v>1.1763999999999999</v>
          </cell>
        </row>
        <row r="190">
          <cell r="A190">
            <v>43263</v>
          </cell>
          <cell r="B190">
            <v>1.1788000000000001</v>
          </cell>
        </row>
        <row r="191">
          <cell r="A191">
            <v>43262</v>
          </cell>
          <cell r="B191">
            <v>1.179</v>
          </cell>
        </row>
        <row r="192">
          <cell r="A192">
            <v>43261</v>
          </cell>
          <cell r="B192">
            <v>1.1754</v>
          </cell>
        </row>
        <row r="193">
          <cell r="A193">
            <v>43260</v>
          </cell>
          <cell r="B193">
            <v>1.1754</v>
          </cell>
        </row>
        <row r="194">
          <cell r="A194">
            <v>43259</v>
          </cell>
          <cell r="B194">
            <v>1.1754</v>
          </cell>
        </row>
        <row r="195">
          <cell r="A195">
            <v>43258</v>
          </cell>
          <cell r="B195">
            <v>1.1836</v>
          </cell>
        </row>
        <row r="196">
          <cell r="A196">
            <v>43257</v>
          </cell>
          <cell r="B196">
            <v>1.1765000000000001</v>
          </cell>
        </row>
        <row r="197">
          <cell r="A197">
            <v>43256</v>
          </cell>
          <cell r="B197">
            <v>1.1675</v>
          </cell>
        </row>
        <row r="198">
          <cell r="A198">
            <v>43255</v>
          </cell>
          <cell r="B198">
            <v>1.1737</v>
          </cell>
        </row>
        <row r="199">
          <cell r="A199">
            <v>43254</v>
          </cell>
          <cell r="B199">
            <v>1.1669</v>
          </cell>
        </row>
        <row r="200">
          <cell r="A200">
            <v>43253</v>
          </cell>
          <cell r="B200">
            <v>1.1669</v>
          </cell>
        </row>
        <row r="201">
          <cell r="A201">
            <v>43252</v>
          </cell>
          <cell r="B201">
            <v>1.1669</v>
          </cell>
        </row>
        <row r="202">
          <cell r="A202">
            <v>43251</v>
          </cell>
          <cell r="B202">
            <v>1.1698999999999999</v>
          </cell>
        </row>
        <row r="203">
          <cell r="A203">
            <v>43250</v>
          </cell>
          <cell r="B203">
            <v>1.1632</v>
          </cell>
        </row>
        <row r="204">
          <cell r="A204">
            <v>43249</v>
          </cell>
          <cell r="B204">
            <v>1.1557999999999999</v>
          </cell>
        </row>
        <row r="205">
          <cell r="A205">
            <v>43248</v>
          </cell>
          <cell r="B205">
            <v>1.1644000000000001</v>
          </cell>
        </row>
        <row r="206">
          <cell r="A206">
            <v>43247</v>
          </cell>
          <cell r="B206">
            <v>1.1675</v>
          </cell>
        </row>
        <row r="207">
          <cell r="A207">
            <v>43246</v>
          </cell>
          <cell r="B207">
            <v>1.1675</v>
          </cell>
        </row>
        <row r="208">
          <cell r="A208">
            <v>43245</v>
          </cell>
          <cell r="B208">
            <v>1.1675</v>
          </cell>
        </row>
        <row r="209">
          <cell r="A209">
            <v>43244</v>
          </cell>
          <cell r="B209">
            <v>1.1728000000000001</v>
          </cell>
        </row>
        <row r="210">
          <cell r="A210">
            <v>43243</v>
          </cell>
          <cell r="B210">
            <v>1.1708000000000001</v>
          </cell>
        </row>
        <row r="211">
          <cell r="A211">
            <v>43242</v>
          </cell>
          <cell r="B211">
            <v>1.1794</v>
          </cell>
        </row>
        <row r="212">
          <cell r="A212">
            <v>43241</v>
          </cell>
          <cell r="B212">
            <v>1.1758999999999999</v>
          </cell>
        </row>
        <row r="213">
          <cell r="A213">
            <v>43240</v>
          </cell>
          <cell r="B213">
            <v>1.1780999999999999</v>
          </cell>
        </row>
        <row r="214">
          <cell r="A214">
            <v>43239</v>
          </cell>
          <cell r="B214">
            <v>1.1780999999999999</v>
          </cell>
        </row>
        <row r="215">
          <cell r="A215">
            <v>43238</v>
          </cell>
          <cell r="B215">
            <v>1.1780999999999999</v>
          </cell>
        </row>
        <row r="216">
          <cell r="A216">
            <v>43237</v>
          </cell>
          <cell r="B216">
            <v>1.1805000000000001</v>
          </cell>
        </row>
        <row r="217">
          <cell r="A217">
            <v>43236</v>
          </cell>
          <cell r="B217">
            <v>1.1783999999999999</v>
          </cell>
        </row>
        <row r="218">
          <cell r="A218">
            <v>43235</v>
          </cell>
          <cell r="B218">
            <v>1.1882999999999999</v>
          </cell>
        </row>
        <row r="219">
          <cell r="A219">
            <v>43234</v>
          </cell>
          <cell r="B219">
            <v>1.1988000000000001</v>
          </cell>
        </row>
        <row r="220">
          <cell r="A220">
            <v>43233</v>
          </cell>
          <cell r="B220">
            <v>1.1934</v>
          </cell>
        </row>
        <row r="221">
          <cell r="A221">
            <v>43232</v>
          </cell>
          <cell r="B221">
            <v>1.1934</v>
          </cell>
        </row>
        <row r="222">
          <cell r="A222">
            <v>43231</v>
          </cell>
          <cell r="B222">
            <v>1.1934</v>
          </cell>
        </row>
        <row r="223">
          <cell r="A223">
            <v>43230</v>
          </cell>
          <cell r="B223">
            <v>1.1878</v>
          </cell>
        </row>
        <row r="224">
          <cell r="A224">
            <v>43229</v>
          </cell>
          <cell r="B224">
            <v>1.1879</v>
          </cell>
        </row>
        <row r="225">
          <cell r="A225">
            <v>43228</v>
          </cell>
          <cell r="B225">
            <v>1.1870000000000001</v>
          </cell>
        </row>
        <row r="226">
          <cell r="A226">
            <v>43227</v>
          </cell>
          <cell r="B226">
            <v>1.1901999999999999</v>
          </cell>
        </row>
        <row r="227">
          <cell r="A227">
            <v>43226</v>
          </cell>
          <cell r="B227">
            <v>1.1969000000000001</v>
          </cell>
        </row>
        <row r="228">
          <cell r="A228">
            <v>43225</v>
          </cell>
          <cell r="B228">
            <v>1.1969000000000001</v>
          </cell>
        </row>
        <row r="229">
          <cell r="A229">
            <v>43224</v>
          </cell>
          <cell r="B229">
            <v>1.1969000000000001</v>
          </cell>
        </row>
        <row r="230">
          <cell r="A230">
            <v>43223</v>
          </cell>
          <cell r="B230">
            <v>1.1992</v>
          </cell>
        </row>
        <row r="231">
          <cell r="A231">
            <v>43222</v>
          </cell>
          <cell r="B231">
            <v>1.2007000000000001</v>
          </cell>
        </row>
        <row r="232">
          <cell r="A232">
            <v>43221</v>
          </cell>
          <cell r="B232">
            <v>1.2079</v>
          </cell>
        </row>
        <row r="233">
          <cell r="A233">
            <v>43220</v>
          </cell>
          <cell r="B233">
            <v>1.2079</v>
          </cell>
        </row>
        <row r="234">
          <cell r="A234">
            <v>43219</v>
          </cell>
          <cell r="B234">
            <v>1.2070000000000001</v>
          </cell>
        </row>
        <row r="235">
          <cell r="A235">
            <v>43218</v>
          </cell>
          <cell r="B235">
            <v>1.2070000000000001</v>
          </cell>
        </row>
        <row r="236">
          <cell r="A236">
            <v>43217</v>
          </cell>
          <cell r="B236">
            <v>1.2070000000000001</v>
          </cell>
        </row>
        <row r="237">
          <cell r="A237">
            <v>43216</v>
          </cell>
          <cell r="B237">
            <v>1.2168000000000001</v>
          </cell>
        </row>
        <row r="238">
          <cell r="A238">
            <v>43215</v>
          </cell>
          <cell r="B238">
            <v>1.2184999999999999</v>
          </cell>
        </row>
        <row r="239">
          <cell r="A239">
            <v>43214</v>
          </cell>
          <cell r="B239">
            <v>1.2213000000000001</v>
          </cell>
        </row>
        <row r="240">
          <cell r="A240">
            <v>43213</v>
          </cell>
          <cell r="B240">
            <v>1.2238</v>
          </cell>
        </row>
        <row r="241">
          <cell r="A241">
            <v>43212</v>
          </cell>
          <cell r="B241">
            <v>1.2309000000000001</v>
          </cell>
        </row>
        <row r="242">
          <cell r="A242">
            <v>43211</v>
          </cell>
          <cell r="B242">
            <v>1.2309000000000001</v>
          </cell>
        </row>
        <row r="243">
          <cell r="A243">
            <v>43210</v>
          </cell>
          <cell r="B243">
            <v>1.2309000000000001</v>
          </cell>
        </row>
        <row r="244">
          <cell r="A244">
            <v>43209</v>
          </cell>
          <cell r="B244">
            <v>1.2382</v>
          </cell>
        </row>
        <row r="245">
          <cell r="A245">
            <v>43208</v>
          </cell>
          <cell r="B245">
            <v>1.2387999999999999</v>
          </cell>
        </row>
        <row r="246">
          <cell r="A246">
            <v>43207</v>
          </cell>
          <cell r="B246">
            <v>1.2357</v>
          </cell>
        </row>
        <row r="247">
          <cell r="A247">
            <v>43206</v>
          </cell>
          <cell r="B247">
            <v>1.2370000000000001</v>
          </cell>
        </row>
        <row r="248">
          <cell r="A248">
            <v>43205</v>
          </cell>
          <cell r="B248">
            <v>1.2317</v>
          </cell>
        </row>
        <row r="249">
          <cell r="A249">
            <v>43204</v>
          </cell>
          <cell r="B249">
            <v>1.2317</v>
          </cell>
        </row>
        <row r="250">
          <cell r="A250">
            <v>43203</v>
          </cell>
          <cell r="B250">
            <v>1.2317</v>
          </cell>
        </row>
        <row r="251">
          <cell r="A251">
            <v>43202</v>
          </cell>
          <cell r="B251">
            <v>1.2323</v>
          </cell>
        </row>
        <row r="252">
          <cell r="A252">
            <v>43201</v>
          </cell>
          <cell r="B252">
            <v>1.2383999999999999</v>
          </cell>
        </row>
        <row r="253">
          <cell r="A253">
            <v>43200</v>
          </cell>
          <cell r="B253">
            <v>1.2361</v>
          </cell>
        </row>
        <row r="254">
          <cell r="A254">
            <v>43199</v>
          </cell>
          <cell r="B254">
            <v>1.2303999999999999</v>
          </cell>
        </row>
        <row r="255">
          <cell r="A255">
            <v>43198</v>
          </cell>
          <cell r="B255">
            <v>1.2234</v>
          </cell>
        </row>
        <row r="256">
          <cell r="A256">
            <v>43197</v>
          </cell>
          <cell r="B256">
            <v>1.2234</v>
          </cell>
        </row>
        <row r="257">
          <cell r="A257">
            <v>43196</v>
          </cell>
          <cell r="B257">
            <v>1.2234</v>
          </cell>
        </row>
        <row r="258">
          <cell r="A258">
            <v>43195</v>
          </cell>
          <cell r="B258">
            <v>1.226</v>
          </cell>
        </row>
        <row r="259">
          <cell r="A259">
            <v>43194</v>
          </cell>
          <cell r="B259">
            <v>1.2276</v>
          </cell>
        </row>
        <row r="260">
          <cell r="A260">
            <v>43193</v>
          </cell>
          <cell r="B260">
            <v>1.2307999999999999</v>
          </cell>
        </row>
        <row r="261">
          <cell r="A261">
            <v>43192</v>
          </cell>
          <cell r="B261">
            <v>1.2321</v>
          </cell>
        </row>
        <row r="262">
          <cell r="A262">
            <v>43191</v>
          </cell>
          <cell r="B262">
            <v>1.2321</v>
          </cell>
        </row>
        <row r="263">
          <cell r="A263">
            <v>43190</v>
          </cell>
          <cell r="B263">
            <v>1.2321</v>
          </cell>
        </row>
        <row r="264">
          <cell r="A264">
            <v>43189</v>
          </cell>
          <cell r="B264">
            <v>1.2321</v>
          </cell>
        </row>
        <row r="265">
          <cell r="A265">
            <v>43188</v>
          </cell>
          <cell r="B265">
            <v>1.2321</v>
          </cell>
        </row>
        <row r="266">
          <cell r="A266">
            <v>43187</v>
          </cell>
          <cell r="B266">
            <v>1.2398</v>
          </cell>
        </row>
        <row r="267">
          <cell r="A267">
            <v>43186</v>
          </cell>
          <cell r="B267">
            <v>1.2376</v>
          </cell>
        </row>
        <row r="268">
          <cell r="A268">
            <v>43185</v>
          </cell>
          <cell r="B268">
            <v>1.2411000000000001</v>
          </cell>
        </row>
        <row r="269">
          <cell r="A269">
            <v>43184</v>
          </cell>
          <cell r="B269">
            <v>1.2345999999999999</v>
          </cell>
        </row>
        <row r="270">
          <cell r="A270">
            <v>43183</v>
          </cell>
          <cell r="B270">
            <v>1.2345999999999999</v>
          </cell>
        </row>
        <row r="271">
          <cell r="A271">
            <v>43182</v>
          </cell>
          <cell r="B271">
            <v>1.2345999999999999</v>
          </cell>
        </row>
        <row r="272">
          <cell r="A272">
            <v>43181</v>
          </cell>
          <cell r="B272">
            <v>1.2316</v>
          </cell>
        </row>
        <row r="273">
          <cell r="A273">
            <v>43180</v>
          </cell>
          <cell r="B273">
            <v>1.2285999999999999</v>
          </cell>
        </row>
        <row r="274">
          <cell r="A274">
            <v>43179</v>
          </cell>
          <cell r="B274">
            <v>1.2276</v>
          </cell>
        </row>
        <row r="275">
          <cell r="A275">
            <v>43178</v>
          </cell>
          <cell r="B275">
            <v>1.2309000000000001</v>
          </cell>
        </row>
        <row r="276">
          <cell r="A276">
            <v>43177</v>
          </cell>
          <cell r="B276">
            <v>1.2301</v>
          </cell>
        </row>
        <row r="277">
          <cell r="A277">
            <v>43176</v>
          </cell>
          <cell r="B277">
            <v>1.2301</v>
          </cell>
        </row>
        <row r="278">
          <cell r="A278">
            <v>43175</v>
          </cell>
          <cell r="B278">
            <v>1.2301</v>
          </cell>
        </row>
        <row r="279">
          <cell r="A279">
            <v>43174</v>
          </cell>
          <cell r="B279">
            <v>1.2341</v>
          </cell>
        </row>
        <row r="280">
          <cell r="A280">
            <v>43173</v>
          </cell>
          <cell r="B280">
            <v>1.2369000000000001</v>
          </cell>
        </row>
        <row r="281">
          <cell r="A281">
            <v>43172</v>
          </cell>
          <cell r="B281">
            <v>1.2378</v>
          </cell>
        </row>
        <row r="282">
          <cell r="A282">
            <v>43171</v>
          </cell>
          <cell r="B282">
            <v>1.2302</v>
          </cell>
        </row>
        <row r="283">
          <cell r="A283">
            <v>43170</v>
          </cell>
          <cell r="B283">
            <v>1.2291000000000001</v>
          </cell>
        </row>
        <row r="284">
          <cell r="A284">
            <v>43169</v>
          </cell>
          <cell r="B284">
            <v>1.2291000000000001</v>
          </cell>
        </row>
        <row r="285">
          <cell r="A285">
            <v>43168</v>
          </cell>
          <cell r="B285">
            <v>1.2291000000000001</v>
          </cell>
        </row>
        <row r="286">
          <cell r="A286">
            <v>43167</v>
          </cell>
          <cell r="B286">
            <v>1.2421</v>
          </cell>
        </row>
        <row r="287">
          <cell r="A287">
            <v>43166</v>
          </cell>
          <cell r="B287">
            <v>1.2417</v>
          </cell>
        </row>
        <row r="288">
          <cell r="A288">
            <v>43165</v>
          </cell>
          <cell r="B288">
            <v>1.2411000000000001</v>
          </cell>
        </row>
        <row r="289">
          <cell r="A289">
            <v>43164</v>
          </cell>
          <cell r="B289">
            <v>1.2306999999999999</v>
          </cell>
        </row>
        <row r="290">
          <cell r="A290">
            <v>43163</v>
          </cell>
          <cell r="B290">
            <v>1.2312000000000001</v>
          </cell>
        </row>
        <row r="291">
          <cell r="A291">
            <v>43162</v>
          </cell>
          <cell r="B291">
            <v>1.2312000000000001</v>
          </cell>
        </row>
        <row r="292">
          <cell r="A292">
            <v>43161</v>
          </cell>
          <cell r="B292">
            <v>1.2312000000000001</v>
          </cell>
        </row>
        <row r="293">
          <cell r="A293">
            <v>43160</v>
          </cell>
          <cell r="B293">
            <v>1.2171000000000001</v>
          </cell>
        </row>
        <row r="294">
          <cell r="A294">
            <v>43159</v>
          </cell>
          <cell r="B294">
            <v>1.2214</v>
          </cell>
        </row>
        <row r="295">
          <cell r="A295">
            <v>43158</v>
          </cell>
          <cell r="B295">
            <v>1.2301</v>
          </cell>
        </row>
        <row r="296">
          <cell r="A296">
            <v>43157</v>
          </cell>
          <cell r="B296">
            <v>1.232</v>
          </cell>
        </row>
        <row r="297">
          <cell r="A297">
            <v>43156</v>
          </cell>
          <cell r="B297">
            <v>1.2299</v>
          </cell>
        </row>
        <row r="298">
          <cell r="A298">
            <v>43155</v>
          </cell>
          <cell r="B298">
            <v>1.2299</v>
          </cell>
        </row>
        <row r="299">
          <cell r="A299">
            <v>43154</v>
          </cell>
          <cell r="B299">
            <v>1.2299</v>
          </cell>
        </row>
        <row r="300">
          <cell r="A300">
            <v>43153</v>
          </cell>
          <cell r="B300">
            <v>1.2276</v>
          </cell>
        </row>
        <row r="301">
          <cell r="A301">
            <v>43152</v>
          </cell>
          <cell r="B301">
            <v>1.2312000000000001</v>
          </cell>
        </row>
        <row r="302">
          <cell r="A302">
            <v>43151</v>
          </cell>
          <cell r="B302">
            <v>1.234</v>
          </cell>
        </row>
        <row r="303">
          <cell r="A303">
            <v>43150</v>
          </cell>
          <cell r="B303">
            <v>1.2410000000000001</v>
          </cell>
        </row>
        <row r="304">
          <cell r="A304">
            <v>43149</v>
          </cell>
          <cell r="B304">
            <v>1.2464</v>
          </cell>
        </row>
        <row r="305">
          <cell r="A305">
            <v>43148</v>
          </cell>
          <cell r="B305">
            <v>1.2464</v>
          </cell>
        </row>
        <row r="306">
          <cell r="A306">
            <v>43147</v>
          </cell>
          <cell r="B306">
            <v>1.2464</v>
          </cell>
        </row>
        <row r="307">
          <cell r="A307">
            <v>43146</v>
          </cell>
          <cell r="B307">
            <v>1.2493000000000001</v>
          </cell>
        </row>
        <row r="308">
          <cell r="A308">
            <v>43145</v>
          </cell>
          <cell r="B308">
            <v>1.2347999999999999</v>
          </cell>
        </row>
        <row r="309">
          <cell r="A309">
            <v>43144</v>
          </cell>
          <cell r="B309">
            <v>1.2333000000000001</v>
          </cell>
        </row>
        <row r="310">
          <cell r="A310">
            <v>43143</v>
          </cell>
          <cell r="B310">
            <v>1.2262999999999999</v>
          </cell>
        </row>
        <row r="311">
          <cell r="A311">
            <v>43142</v>
          </cell>
          <cell r="B311">
            <v>1.2273000000000001</v>
          </cell>
        </row>
        <row r="312">
          <cell r="A312">
            <v>43141</v>
          </cell>
          <cell r="B312">
            <v>1.2273000000000001</v>
          </cell>
        </row>
        <row r="313">
          <cell r="A313">
            <v>43140</v>
          </cell>
          <cell r="B313">
            <v>1.2273000000000001</v>
          </cell>
        </row>
        <row r="314">
          <cell r="A314">
            <v>43139</v>
          </cell>
          <cell r="B314">
            <v>1.2252000000000001</v>
          </cell>
        </row>
        <row r="315">
          <cell r="A315">
            <v>43138</v>
          </cell>
          <cell r="B315">
            <v>1.2338</v>
          </cell>
        </row>
        <row r="316">
          <cell r="A316">
            <v>43137</v>
          </cell>
          <cell r="B316">
            <v>1.2329000000000001</v>
          </cell>
        </row>
        <row r="317">
          <cell r="A317">
            <v>43136</v>
          </cell>
          <cell r="B317">
            <v>1.244</v>
          </cell>
        </row>
        <row r="318">
          <cell r="A318">
            <v>43135</v>
          </cell>
          <cell r="B318">
            <v>1.2492000000000001</v>
          </cell>
        </row>
        <row r="319">
          <cell r="A319">
            <v>43134</v>
          </cell>
          <cell r="B319">
            <v>1.2492000000000001</v>
          </cell>
        </row>
        <row r="320">
          <cell r="A320">
            <v>43133</v>
          </cell>
          <cell r="B320">
            <v>1.2492000000000001</v>
          </cell>
        </row>
        <row r="321">
          <cell r="A321">
            <v>43132</v>
          </cell>
          <cell r="B321">
            <v>1.2459</v>
          </cell>
        </row>
        <row r="322">
          <cell r="A322">
            <v>43131</v>
          </cell>
          <cell r="B322">
            <v>1.2457</v>
          </cell>
        </row>
        <row r="323">
          <cell r="A323">
            <v>43130</v>
          </cell>
          <cell r="B323">
            <v>1.2421</v>
          </cell>
        </row>
        <row r="324">
          <cell r="A324">
            <v>43129</v>
          </cell>
          <cell r="B324">
            <v>1.2379</v>
          </cell>
        </row>
        <row r="325">
          <cell r="A325">
            <v>43128</v>
          </cell>
          <cell r="B325">
            <v>1.2436</v>
          </cell>
        </row>
        <row r="326">
          <cell r="A326">
            <v>43127</v>
          </cell>
          <cell r="B326">
            <v>1.2436</v>
          </cell>
        </row>
        <row r="327">
          <cell r="A327">
            <v>43126</v>
          </cell>
          <cell r="B327">
            <v>1.2436</v>
          </cell>
        </row>
        <row r="328">
          <cell r="A328">
            <v>43125</v>
          </cell>
          <cell r="B328">
            <v>1.2406999999999999</v>
          </cell>
        </row>
        <row r="329">
          <cell r="A329">
            <v>43124</v>
          </cell>
          <cell r="B329">
            <v>1.2352000000000001</v>
          </cell>
        </row>
        <row r="330">
          <cell r="A330">
            <v>43123</v>
          </cell>
          <cell r="B330">
            <v>1.2249000000000001</v>
          </cell>
        </row>
        <row r="331">
          <cell r="A331">
            <v>43122</v>
          </cell>
          <cell r="B331">
            <v>1.2239</v>
          </cell>
        </row>
        <row r="332">
          <cell r="A332">
            <v>43121</v>
          </cell>
          <cell r="B332">
            <v>1.2255</v>
          </cell>
        </row>
        <row r="333">
          <cell r="A333">
            <v>43120</v>
          </cell>
          <cell r="B333">
            <v>1.2255</v>
          </cell>
        </row>
        <row r="334">
          <cell r="A334">
            <v>43119</v>
          </cell>
          <cell r="B334">
            <v>1.2255</v>
          </cell>
        </row>
        <row r="335">
          <cell r="A335">
            <v>43118</v>
          </cell>
          <cell r="B335">
            <v>1.2235</v>
          </cell>
        </row>
        <row r="336">
          <cell r="A336">
            <v>43117</v>
          </cell>
          <cell r="B336">
            <v>1.2202999999999999</v>
          </cell>
        </row>
        <row r="337">
          <cell r="A337">
            <v>43116</v>
          </cell>
          <cell r="B337">
            <v>1.2230000000000001</v>
          </cell>
        </row>
        <row r="338">
          <cell r="A338">
            <v>43115</v>
          </cell>
          <cell r="B338">
            <v>1.2277</v>
          </cell>
        </row>
        <row r="339">
          <cell r="A339">
            <v>43114</v>
          </cell>
          <cell r="B339">
            <v>1.2137</v>
          </cell>
        </row>
        <row r="340">
          <cell r="A340">
            <v>43113</v>
          </cell>
          <cell r="B340">
            <v>1.2137</v>
          </cell>
        </row>
        <row r="341">
          <cell r="A341">
            <v>43112</v>
          </cell>
          <cell r="B341">
            <v>1.2137</v>
          </cell>
        </row>
        <row r="342">
          <cell r="A342">
            <v>43111</v>
          </cell>
          <cell r="B342">
            <v>1.2017</v>
          </cell>
        </row>
        <row r="343">
          <cell r="A343">
            <v>43110</v>
          </cell>
          <cell r="B343">
            <v>1.1992</v>
          </cell>
        </row>
        <row r="344">
          <cell r="A344">
            <v>43109</v>
          </cell>
          <cell r="B344">
            <v>1.1932</v>
          </cell>
        </row>
        <row r="345">
          <cell r="A345">
            <v>43108</v>
          </cell>
          <cell r="B345">
            <v>1.1973</v>
          </cell>
        </row>
        <row r="346">
          <cell r="A346">
            <v>43107</v>
          </cell>
          <cell r="B346">
            <v>1.2044999999999999</v>
          </cell>
        </row>
        <row r="347">
          <cell r="A347">
            <v>43106</v>
          </cell>
          <cell r="B347">
            <v>1.2044999999999999</v>
          </cell>
        </row>
        <row r="348">
          <cell r="A348">
            <v>43105</v>
          </cell>
          <cell r="B348">
            <v>1.2044999999999999</v>
          </cell>
        </row>
        <row r="349">
          <cell r="A349">
            <v>43104</v>
          </cell>
          <cell r="B349">
            <v>1.2064999999999999</v>
          </cell>
        </row>
        <row r="350">
          <cell r="A350">
            <v>43103</v>
          </cell>
          <cell r="B350">
            <v>1.2022999999999999</v>
          </cell>
        </row>
        <row r="351">
          <cell r="A351">
            <v>43102</v>
          </cell>
          <cell r="B351">
            <v>1.2064999999999999</v>
          </cell>
        </row>
        <row r="352">
          <cell r="A352">
            <v>43101</v>
          </cell>
          <cell r="B352">
            <v>1.1993</v>
          </cell>
        </row>
      </sheetData>
      <sheetData sheetId="1">
        <row r="1">
          <cell r="A1" t="str">
            <v>Date</v>
          </cell>
          <cell r="B1" t="str">
            <v>EUR/GBP</v>
          </cell>
        </row>
        <row r="2">
          <cell r="A2">
            <v>43451</v>
          </cell>
          <cell r="B2">
            <v>0.89890000000000003</v>
          </cell>
        </row>
        <row r="3">
          <cell r="A3">
            <v>43450</v>
          </cell>
          <cell r="B3">
            <v>0.89834999999999998</v>
          </cell>
        </row>
        <row r="4">
          <cell r="A4">
            <v>43449</v>
          </cell>
          <cell r="B4">
            <v>0.89834999999999998</v>
          </cell>
        </row>
        <row r="5">
          <cell r="A5">
            <v>43448</v>
          </cell>
          <cell r="B5">
            <v>0.89834999999999998</v>
          </cell>
        </row>
        <row r="6">
          <cell r="A6">
            <v>43447</v>
          </cell>
          <cell r="B6">
            <v>0.89847999999999995</v>
          </cell>
        </row>
        <row r="7">
          <cell r="A7">
            <v>43446</v>
          </cell>
          <cell r="B7">
            <v>0.90134999999999998</v>
          </cell>
        </row>
        <row r="8">
          <cell r="A8">
            <v>43445</v>
          </cell>
          <cell r="B8">
            <v>0.90227999999999997</v>
          </cell>
        </row>
        <row r="9">
          <cell r="A9">
            <v>43444</v>
          </cell>
          <cell r="B9">
            <v>0.90244999999999997</v>
          </cell>
        </row>
        <row r="10">
          <cell r="A10">
            <v>43443</v>
          </cell>
          <cell r="B10">
            <v>0.89085000000000003</v>
          </cell>
        </row>
        <row r="11">
          <cell r="A11">
            <v>43442</v>
          </cell>
          <cell r="B11">
            <v>0.89085000000000003</v>
          </cell>
        </row>
        <row r="12">
          <cell r="A12">
            <v>43441</v>
          </cell>
          <cell r="B12">
            <v>0.89085000000000003</v>
          </cell>
        </row>
        <row r="13">
          <cell r="A13">
            <v>43440</v>
          </cell>
          <cell r="B13">
            <v>0.88929999999999998</v>
          </cell>
        </row>
        <row r="14">
          <cell r="A14">
            <v>43439</v>
          </cell>
          <cell r="B14">
            <v>0.88885000000000003</v>
          </cell>
        </row>
        <row r="15">
          <cell r="A15">
            <v>43438</v>
          </cell>
          <cell r="B15">
            <v>0.89058000000000004</v>
          </cell>
        </row>
        <row r="16">
          <cell r="A16">
            <v>43437</v>
          </cell>
          <cell r="B16">
            <v>0.89149999999999996</v>
          </cell>
        </row>
        <row r="17">
          <cell r="A17">
            <v>43436</v>
          </cell>
          <cell r="B17">
            <v>0.89068000000000003</v>
          </cell>
        </row>
        <row r="18">
          <cell r="A18">
            <v>43435</v>
          </cell>
          <cell r="B18">
            <v>0.89068000000000003</v>
          </cell>
        </row>
        <row r="19">
          <cell r="A19">
            <v>43434</v>
          </cell>
          <cell r="B19">
            <v>0.89068000000000003</v>
          </cell>
        </row>
        <row r="20">
          <cell r="A20">
            <v>43433</v>
          </cell>
          <cell r="B20">
            <v>0.89134999999999998</v>
          </cell>
        </row>
        <row r="21">
          <cell r="A21">
            <v>43432</v>
          </cell>
          <cell r="B21">
            <v>0.88244999999999996</v>
          </cell>
        </row>
        <row r="22">
          <cell r="A22">
            <v>43431</v>
          </cell>
          <cell r="B22">
            <v>0.88748000000000005</v>
          </cell>
        </row>
        <row r="23">
          <cell r="A23">
            <v>43430</v>
          </cell>
          <cell r="B23">
            <v>0.88439999999999996</v>
          </cell>
        </row>
        <row r="24">
          <cell r="A24">
            <v>43429</v>
          </cell>
          <cell r="B24">
            <v>0.88480000000000003</v>
          </cell>
        </row>
        <row r="25">
          <cell r="A25">
            <v>43428</v>
          </cell>
          <cell r="B25">
            <v>0.88480000000000003</v>
          </cell>
        </row>
        <row r="26">
          <cell r="A26">
            <v>43427</v>
          </cell>
          <cell r="B26">
            <v>0.88480000000000003</v>
          </cell>
        </row>
        <row r="27">
          <cell r="A27">
            <v>43426</v>
          </cell>
          <cell r="B27">
            <v>0.88597999999999999</v>
          </cell>
        </row>
        <row r="28">
          <cell r="A28">
            <v>43425</v>
          </cell>
          <cell r="B28">
            <v>0.89107999999999998</v>
          </cell>
        </row>
        <row r="29">
          <cell r="A29">
            <v>43424</v>
          </cell>
          <cell r="B29">
            <v>0.88907999999999998</v>
          </cell>
        </row>
        <row r="30">
          <cell r="A30">
            <v>43423</v>
          </cell>
          <cell r="B30">
            <v>0.89083000000000001</v>
          </cell>
        </row>
        <row r="31">
          <cell r="A31">
            <v>43422</v>
          </cell>
          <cell r="B31">
            <v>0.88349999999999995</v>
          </cell>
        </row>
        <row r="32">
          <cell r="A32">
            <v>43421</v>
          </cell>
          <cell r="B32">
            <v>0.88349999999999995</v>
          </cell>
        </row>
        <row r="33">
          <cell r="A33">
            <v>43420</v>
          </cell>
          <cell r="B33">
            <v>0.88349999999999995</v>
          </cell>
        </row>
        <row r="34">
          <cell r="A34">
            <v>43419</v>
          </cell>
          <cell r="B34">
            <v>0.88370000000000004</v>
          </cell>
        </row>
        <row r="35">
          <cell r="A35">
            <v>43418</v>
          </cell>
          <cell r="B35">
            <v>0.87048000000000003</v>
          </cell>
        </row>
        <row r="36">
          <cell r="A36">
            <v>43417</v>
          </cell>
          <cell r="B36">
            <v>0.86944999999999995</v>
          </cell>
        </row>
        <row r="37">
          <cell r="A37">
            <v>43416</v>
          </cell>
          <cell r="B37">
            <v>0.87563000000000002</v>
          </cell>
        </row>
        <row r="38">
          <cell r="A38">
            <v>43415</v>
          </cell>
          <cell r="B38">
            <v>0.87053000000000003</v>
          </cell>
        </row>
        <row r="39">
          <cell r="A39">
            <v>43414</v>
          </cell>
          <cell r="B39">
            <v>0.87053000000000003</v>
          </cell>
        </row>
        <row r="40">
          <cell r="A40">
            <v>43413</v>
          </cell>
          <cell r="B40">
            <v>0.87053000000000003</v>
          </cell>
        </row>
        <row r="41">
          <cell r="A41">
            <v>43412</v>
          </cell>
          <cell r="B41">
            <v>0.87163000000000002</v>
          </cell>
        </row>
        <row r="42">
          <cell r="A42">
            <v>43411</v>
          </cell>
          <cell r="B42">
            <v>0.87402999999999997</v>
          </cell>
        </row>
        <row r="43">
          <cell r="A43">
            <v>43410</v>
          </cell>
          <cell r="B43">
            <v>0.87312999999999996</v>
          </cell>
        </row>
        <row r="44">
          <cell r="A44">
            <v>43409</v>
          </cell>
          <cell r="B44">
            <v>0.87534999999999996</v>
          </cell>
        </row>
        <row r="45">
          <cell r="A45">
            <v>43408</v>
          </cell>
          <cell r="B45">
            <v>0.87870000000000004</v>
          </cell>
        </row>
        <row r="46">
          <cell r="A46">
            <v>43407</v>
          </cell>
          <cell r="B46">
            <v>0.87870000000000004</v>
          </cell>
        </row>
        <row r="47">
          <cell r="A47">
            <v>43406</v>
          </cell>
          <cell r="B47">
            <v>0.87870000000000004</v>
          </cell>
        </row>
        <row r="48">
          <cell r="A48">
            <v>43405</v>
          </cell>
          <cell r="B48">
            <v>0.88173000000000001</v>
          </cell>
        </row>
        <row r="49">
          <cell r="A49">
            <v>43404</v>
          </cell>
          <cell r="B49">
            <v>0.88873000000000002</v>
          </cell>
        </row>
        <row r="50">
          <cell r="A50">
            <v>43403</v>
          </cell>
          <cell r="B50">
            <v>0.89148000000000005</v>
          </cell>
        </row>
        <row r="51">
          <cell r="A51">
            <v>43402</v>
          </cell>
          <cell r="B51">
            <v>0.88788</v>
          </cell>
        </row>
        <row r="52">
          <cell r="A52">
            <v>43401</v>
          </cell>
          <cell r="B52">
            <v>0.88680000000000003</v>
          </cell>
        </row>
        <row r="53">
          <cell r="A53">
            <v>43400</v>
          </cell>
          <cell r="B53">
            <v>0.88680000000000003</v>
          </cell>
        </row>
        <row r="54">
          <cell r="A54">
            <v>43399</v>
          </cell>
          <cell r="B54">
            <v>0.88680000000000003</v>
          </cell>
        </row>
        <row r="55">
          <cell r="A55">
            <v>43398</v>
          </cell>
          <cell r="B55">
            <v>0.88532999999999995</v>
          </cell>
        </row>
        <row r="56">
          <cell r="A56">
            <v>43397</v>
          </cell>
          <cell r="B56">
            <v>0.88232999999999995</v>
          </cell>
        </row>
        <row r="57">
          <cell r="A57">
            <v>43396</v>
          </cell>
          <cell r="B57">
            <v>0.88102999999999998</v>
          </cell>
        </row>
        <row r="58">
          <cell r="A58">
            <v>43395</v>
          </cell>
          <cell r="B58">
            <v>0.88424999999999998</v>
          </cell>
        </row>
        <row r="59">
          <cell r="A59">
            <v>43394</v>
          </cell>
          <cell r="B59">
            <v>0.88019999999999998</v>
          </cell>
        </row>
        <row r="60">
          <cell r="A60">
            <v>43393</v>
          </cell>
          <cell r="B60">
            <v>0.88019999999999998</v>
          </cell>
        </row>
        <row r="61">
          <cell r="A61">
            <v>43392</v>
          </cell>
          <cell r="B61">
            <v>0.88019999999999998</v>
          </cell>
        </row>
        <row r="62">
          <cell r="A62">
            <v>43391</v>
          </cell>
          <cell r="B62">
            <v>0.87843000000000004</v>
          </cell>
        </row>
        <row r="63">
          <cell r="A63">
            <v>43390</v>
          </cell>
          <cell r="B63">
            <v>0.87944999999999995</v>
          </cell>
        </row>
        <row r="64">
          <cell r="A64">
            <v>43389</v>
          </cell>
          <cell r="B64">
            <v>0.87592999999999999</v>
          </cell>
        </row>
        <row r="65">
          <cell r="A65">
            <v>43388</v>
          </cell>
          <cell r="B65">
            <v>0.88044999999999995</v>
          </cell>
        </row>
        <row r="66">
          <cell r="A66">
            <v>43387</v>
          </cell>
          <cell r="B66">
            <v>0.87639999999999996</v>
          </cell>
        </row>
        <row r="67">
          <cell r="A67">
            <v>43386</v>
          </cell>
          <cell r="B67">
            <v>0.87639999999999996</v>
          </cell>
        </row>
        <row r="68">
          <cell r="A68">
            <v>43385</v>
          </cell>
          <cell r="B68">
            <v>0.87639999999999996</v>
          </cell>
        </row>
        <row r="69">
          <cell r="A69">
            <v>43384</v>
          </cell>
          <cell r="B69">
            <v>0.87490000000000001</v>
          </cell>
        </row>
        <row r="70">
          <cell r="A70">
            <v>43383</v>
          </cell>
          <cell r="B70">
            <v>0.87448000000000004</v>
          </cell>
        </row>
        <row r="71">
          <cell r="A71">
            <v>43382</v>
          </cell>
          <cell r="B71">
            <v>0.87680000000000002</v>
          </cell>
        </row>
        <row r="72">
          <cell r="A72">
            <v>43381</v>
          </cell>
          <cell r="B72">
            <v>0.88009999999999999</v>
          </cell>
        </row>
        <row r="73">
          <cell r="A73">
            <v>43380</v>
          </cell>
          <cell r="B73">
            <v>0.88165000000000004</v>
          </cell>
        </row>
        <row r="74">
          <cell r="A74">
            <v>43379</v>
          </cell>
          <cell r="B74">
            <v>0.88165000000000004</v>
          </cell>
        </row>
        <row r="75">
          <cell r="A75">
            <v>43378</v>
          </cell>
          <cell r="B75">
            <v>0.88165000000000004</v>
          </cell>
        </row>
        <row r="76">
          <cell r="A76">
            <v>43377</v>
          </cell>
          <cell r="B76">
            <v>0.88580000000000003</v>
          </cell>
        </row>
        <row r="77">
          <cell r="A77">
            <v>43376</v>
          </cell>
          <cell r="B77">
            <v>0.88895000000000002</v>
          </cell>
        </row>
        <row r="78">
          <cell r="A78">
            <v>43375</v>
          </cell>
          <cell r="B78">
            <v>0.89043000000000005</v>
          </cell>
        </row>
        <row r="79">
          <cell r="A79">
            <v>43374</v>
          </cell>
          <cell r="B79">
            <v>0.89078000000000002</v>
          </cell>
        </row>
        <row r="80">
          <cell r="A80">
            <v>43373</v>
          </cell>
          <cell r="B80">
            <v>0.88729999999999998</v>
          </cell>
        </row>
        <row r="81">
          <cell r="A81">
            <v>43372</v>
          </cell>
          <cell r="B81">
            <v>0.88729999999999998</v>
          </cell>
        </row>
        <row r="82">
          <cell r="A82">
            <v>43371</v>
          </cell>
          <cell r="B82">
            <v>0.88729999999999998</v>
          </cell>
        </row>
        <row r="83">
          <cell r="A83">
            <v>43370</v>
          </cell>
          <cell r="B83">
            <v>0.88973000000000002</v>
          </cell>
        </row>
        <row r="84">
          <cell r="A84">
            <v>43369</v>
          </cell>
          <cell r="B84">
            <v>0.89080000000000004</v>
          </cell>
        </row>
        <row r="85">
          <cell r="A85">
            <v>43368</v>
          </cell>
          <cell r="B85">
            <v>0.89424999999999999</v>
          </cell>
        </row>
        <row r="86">
          <cell r="A86">
            <v>43367</v>
          </cell>
          <cell r="B86">
            <v>0.89458000000000004</v>
          </cell>
        </row>
        <row r="87">
          <cell r="A87">
            <v>43366</v>
          </cell>
          <cell r="B87">
            <v>0.89400000000000002</v>
          </cell>
        </row>
        <row r="88">
          <cell r="A88">
            <v>43365</v>
          </cell>
          <cell r="B88">
            <v>0.89400000000000002</v>
          </cell>
        </row>
        <row r="89">
          <cell r="A89">
            <v>43364</v>
          </cell>
          <cell r="B89">
            <v>0.89400000000000002</v>
          </cell>
        </row>
        <row r="90">
          <cell r="A90">
            <v>43363</v>
          </cell>
          <cell r="B90">
            <v>0.88590000000000002</v>
          </cell>
        </row>
        <row r="91">
          <cell r="A91">
            <v>43362</v>
          </cell>
          <cell r="B91">
            <v>0.88812999999999998</v>
          </cell>
        </row>
        <row r="92">
          <cell r="A92">
            <v>43361</v>
          </cell>
          <cell r="B92">
            <v>0.88963000000000003</v>
          </cell>
        </row>
        <row r="93">
          <cell r="A93">
            <v>43360</v>
          </cell>
          <cell r="B93">
            <v>0.88875000000000004</v>
          </cell>
        </row>
        <row r="94">
          <cell r="A94">
            <v>43359</v>
          </cell>
          <cell r="B94">
            <v>0.89227999999999996</v>
          </cell>
        </row>
        <row r="95">
          <cell r="A95">
            <v>43358</v>
          </cell>
          <cell r="B95">
            <v>0.89227999999999996</v>
          </cell>
        </row>
        <row r="96">
          <cell r="A96">
            <v>43357</v>
          </cell>
          <cell r="B96">
            <v>0.89227999999999996</v>
          </cell>
        </row>
        <row r="97">
          <cell r="A97">
            <v>43356</v>
          </cell>
          <cell r="B97">
            <v>0.89</v>
          </cell>
        </row>
        <row r="98">
          <cell r="A98">
            <v>43355</v>
          </cell>
          <cell r="B98">
            <v>0.89027999999999996</v>
          </cell>
        </row>
        <row r="99">
          <cell r="A99">
            <v>43354</v>
          </cell>
          <cell r="B99">
            <v>0.89068000000000003</v>
          </cell>
        </row>
        <row r="100">
          <cell r="A100">
            <v>43353</v>
          </cell>
          <cell r="B100">
            <v>0.89339999999999997</v>
          </cell>
        </row>
        <row r="101">
          <cell r="A101">
            <v>43352</v>
          </cell>
          <cell r="B101">
            <v>0.89275000000000004</v>
          </cell>
        </row>
        <row r="102">
          <cell r="A102">
            <v>43351</v>
          </cell>
          <cell r="B102">
            <v>0.89275000000000004</v>
          </cell>
        </row>
        <row r="103">
          <cell r="A103">
            <v>43350</v>
          </cell>
          <cell r="B103">
            <v>0.89275000000000004</v>
          </cell>
        </row>
        <row r="104">
          <cell r="A104">
            <v>43349</v>
          </cell>
          <cell r="B104">
            <v>0.89824000000000004</v>
          </cell>
        </row>
        <row r="105">
          <cell r="A105">
            <v>43348</v>
          </cell>
          <cell r="B105">
            <v>0.90327999999999997</v>
          </cell>
        </row>
        <row r="106">
          <cell r="A106">
            <v>43347</v>
          </cell>
          <cell r="B106">
            <v>0.90058000000000005</v>
          </cell>
        </row>
        <row r="107">
          <cell r="A107">
            <v>43346</v>
          </cell>
          <cell r="B107">
            <v>0.90158000000000005</v>
          </cell>
        </row>
        <row r="108">
          <cell r="A108">
            <v>43345</v>
          </cell>
          <cell r="B108">
            <v>0.89739999999999998</v>
          </cell>
        </row>
        <row r="109">
          <cell r="A109">
            <v>43344</v>
          </cell>
          <cell r="B109">
            <v>0.89739999999999998</v>
          </cell>
        </row>
        <row r="110">
          <cell r="A110">
            <v>43343</v>
          </cell>
          <cell r="B110">
            <v>0.89739999999999998</v>
          </cell>
        </row>
        <row r="111">
          <cell r="A111">
            <v>43342</v>
          </cell>
          <cell r="B111">
            <v>0.89758000000000004</v>
          </cell>
        </row>
        <row r="112">
          <cell r="A112">
            <v>43341</v>
          </cell>
          <cell r="B112">
            <v>0.90500000000000003</v>
          </cell>
        </row>
        <row r="113">
          <cell r="A113">
            <v>43340</v>
          </cell>
          <cell r="B113">
            <v>0.90680000000000005</v>
          </cell>
        </row>
        <row r="114">
          <cell r="A114">
            <v>43339</v>
          </cell>
          <cell r="B114">
            <v>0.90364999999999995</v>
          </cell>
        </row>
        <row r="115">
          <cell r="A115">
            <v>43338</v>
          </cell>
          <cell r="B115">
            <v>0.90200000000000002</v>
          </cell>
        </row>
        <row r="116">
          <cell r="A116">
            <v>43337</v>
          </cell>
          <cell r="B116">
            <v>0.90200000000000002</v>
          </cell>
        </row>
        <row r="117">
          <cell r="A117">
            <v>43336</v>
          </cell>
          <cell r="B117">
            <v>0.90200000000000002</v>
          </cell>
        </row>
        <row r="118">
          <cell r="A118">
            <v>43335</v>
          </cell>
          <cell r="B118">
            <v>0.89878000000000002</v>
          </cell>
        </row>
        <row r="119">
          <cell r="A119">
            <v>43334</v>
          </cell>
          <cell r="B119">
            <v>0.89927999999999997</v>
          </cell>
        </row>
        <row r="120">
          <cell r="A120">
            <v>43333</v>
          </cell>
          <cell r="B120">
            <v>0.89739999999999998</v>
          </cell>
        </row>
        <row r="121">
          <cell r="A121">
            <v>43332</v>
          </cell>
          <cell r="B121">
            <v>0.89478000000000002</v>
          </cell>
        </row>
        <row r="122">
          <cell r="A122">
            <v>43331</v>
          </cell>
          <cell r="B122">
            <v>0.89575000000000005</v>
          </cell>
        </row>
        <row r="123">
          <cell r="A123">
            <v>43330</v>
          </cell>
          <cell r="B123">
            <v>0.89575000000000005</v>
          </cell>
        </row>
        <row r="124">
          <cell r="A124">
            <v>43329</v>
          </cell>
          <cell r="B124">
            <v>0.89575000000000005</v>
          </cell>
        </row>
        <row r="125">
          <cell r="A125">
            <v>43328</v>
          </cell>
          <cell r="B125">
            <v>0.89498</v>
          </cell>
        </row>
        <row r="126">
          <cell r="A126">
            <v>43327</v>
          </cell>
          <cell r="B126">
            <v>0.89129999999999998</v>
          </cell>
        </row>
        <row r="127">
          <cell r="A127">
            <v>43326</v>
          </cell>
          <cell r="B127">
            <v>0.89300000000000002</v>
          </cell>
        </row>
        <row r="128">
          <cell r="A128">
            <v>43325</v>
          </cell>
          <cell r="B128">
            <v>0.89329999999999998</v>
          </cell>
        </row>
        <row r="129">
          <cell r="A129">
            <v>43324</v>
          </cell>
          <cell r="B129">
            <v>0.89675000000000005</v>
          </cell>
        </row>
        <row r="130">
          <cell r="A130">
            <v>43323</v>
          </cell>
          <cell r="B130">
            <v>0.89675000000000005</v>
          </cell>
        </row>
        <row r="131">
          <cell r="A131">
            <v>43322</v>
          </cell>
          <cell r="B131">
            <v>0.89675000000000005</v>
          </cell>
        </row>
        <row r="132">
          <cell r="A132">
            <v>43321</v>
          </cell>
          <cell r="B132">
            <v>0.89939999999999998</v>
          </cell>
        </row>
        <row r="133">
          <cell r="A133">
            <v>43320</v>
          </cell>
          <cell r="B133">
            <v>0.90085000000000004</v>
          </cell>
        </row>
        <row r="134">
          <cell r="A134">
            <v>43319</v>
          </cell>
          <cell r="B134">
            <v>0.89483000000000001</v>
          </cell>
        </row>
        <row r="135">
          <cell r="A135">
            <v>43318</v>
          </cell>
          <cell r="B135">
            <v>0.89280000000000004</v>
          </cell>
        </row>
        <row r="136">
          <cell r="A136">
            <v>43317</v>
          </cell>
          <cell r="B136">
            <v>0.89049999999999996</v>
          </cell>
        </row>
        <row r="137">
          <cell r="A137">
            <v>43316</v>
          </cell>
          <cell r="B137">
            <v>0.89049999999999996</v>
          </cell>
        </row>
        <row r="138">
          <cell r="A138">
            <v>43315</v>
          </cell>
          <cell r="B138">
            <v>0.89049999999999996</v>
          </cell>
        </row>
        <row r="139">
          <cell r="A139">
            <v>43314</v>
          </cell>
          <cell r="B139">
            <v>0.89144999999999996</v>
          </cell>
        </row>
        <row r="140">
          <cell r="A140">
            <v>43313</v>
          </cell>
          <cell r="B140">
            <v>0.89039999999999997</v>
          </cell>
        </row>
        <row r="141">
          <cell r="A141">
            <v>43312</v>
          </cell>
          <cell r="B141">
            <v>0.89219999999999999</v>
          </cell>
        </row>
        <row r="142">
          <cell r="A142">
            <v>43311</v>
          </cell>
          <cell r="B142">
            <v>0.89070000000000005</v>
          </cell>
        </row>
        <row r="143">
          <cell r="A143">
            <v>43310</v>
          </cell>
          <cell r="B143">
            <v>0.88822999999999996</v>
          </cell>
        </row>
        <row r="144">
          <cell r="A144">
            <v>43309</v>
          </cell>
          <cell r="B144">
            <v>0.88822999999999996</v>
          </cell>
        </row>
        <row r="145">
          <cell r="A145">
            <v>43308</v>
          </cell>
          <cell r="B145">
            <v>0.88822999999999996</v>
          </cell>
        </row>
        <row r="146">
          <cell r="A146">
            <v>43307</v>
          </cell>
          <cell r="B146">
            <v>0.88859999999999995</v>
          </cell>
        </row>
        <row r="147">
          <cell r="A147">
            <v>43306</v>
          </cell>
          <cell r="B147">
            <v>0.88854999999999995</v>
          </cell>
        </row>
        <row r="148">
          <cell r="A148">
            <v>43305</v>
          </cell>
          <cell r="B148">
            <v>0.89178000000000002</v>
          </cell>
        </row>
        <row r="149">
          <cell r="A149">
            <v>43304</v>
          </cell>
          <cell r="B149">
            <v>0.89170000000000005</v>
          </cell>
        </row>
        <row r="150">
          <cell r="A150">
            <v>43303</v>
          </cell>
          <cell r="B150">
            <v>0.89444999999999997</v>
          </cell>
        </row>
        <row r="151">
          <cell r="A151">
            <v>43302</v>
          </cell>
          <cell r="B151">
            <v>0.89444999999999997</v>
          </cell>
        </row>
        <row r="152">
          <cell r="A152">
            <v>43301</v>
          </cell>
          <cell r="B152">
            <v>0.89444999999999997</v>
          </cell>
        </row>
        <row r="153">
          <cell r="A153">
            <v>43300</v>
          </cell>
          <cell r="B153">
            <v>0.89298</v>
          </cell>
        </row>
        <row r="154">
          <cell r="A154">
            <v>43299</v>
          </cell>
          <cell r="B154">
            <v>0.89117999999999997</v>
          </cell>
        </row>
        <row r="155">
          <cell r="A155">
            <v>43298</v>
          </cell>
          <cell r="B155">
            <v>0.88724999999999998</v>
          </cell>
        </row>
        <row r="156">
          <cell r="A156">
            <v>43297</v>
          </cell>
          <cell r="B156">
            <v>0.88270000000000004</v>
          </cell>
        </row>
        <row r="157">
          <cell r="A157">
            <v>43296</v>
          </cell>
          <cell r="B157">
            <v>0.88488</v>
          </cell>
        </row>
        <row r="158">
          <cell r="A158">
            <v>43295</v>
          </cell>
          <cell r="B158">
            <v>0.88488</v>
          </cell>
        </row>
        <row r="159">
          <cell r="A159">
            <v>43294</v>
          </cell>
          <cell r="B159">
            <v>0.88488</v>
          </cell>
        </row>
        <row r="160">
          <cell r="A160">
            <v>43293</v>
          </cell>
          <cell r="B160">
            <v>0.88263000000000003</v>
          </cell>
        </row>
        <row r="161">
          <cell r="A161">
            <v>43292</v>
          </cell>
          <cell r="B161">
            <v>0.88482000000000005</v>
          </cell>
        </row>
        <row r="162">
          <cell r="A162">
            <v>43291</v>
          </cell>
          <cell r="B162">
            <v>0.88338000000000005</v>
          </cell>
        </row>
        <row r="163">
          <cell r="A163">
            <v>43290</v>
          </cell>
          <cell r="B163">
            <v>0.88344999999999996</v>
          </cell>
        </row>
        <row r="164">
          <cell r="A164">
            <v>43289</v>
          </cell>
          <cell r="B164">
            <v>0.88595000000000002</v>
          </cell>
        </row>
        <row r="165">
          <cell r="A165">
            <v>43288</v>
          </cell>
          <cell r="B165">
            <v>0.88595000000000002</v>
          </cell>
        </row>
        <row r="166">
          <cell r="A166">
            <v>43287</v>
          </cell>
          <cell r="B166">
            <v>0.88595000000000002</v>
          </cell>
        </row>
        <row r="167">
          <cell r="A167">
            <v>43286</v>
          </cell>
          <cell r="B167">
            <v>0.8831</v>
          </cell>
        </row>
        <row r="168">
          <cell r="A168">
            <v>43285</v>
          </cell>
          <cell r="B168">
            <v>0.88107999999999997</v>
          </cell>
        </row>
        <row r="169">
          <cell r="A169">
            <v>43284</v>
          </cell>
          <cell r="B169">
            <v>0.88349999999999995</v>
          </cell>
        </row>
        <row r="170">
          <cell r="A170">
            <v>43283</v>
          </cell>
          <cell r="B170">
            <v>0.88649999999999995</v>
          </cell>
        </row>
        <row r="171">
          <cell r="A171">
            <v>43282</v>
          </cell>
          <cell r="B171">
            <v>0.88605</v>
          </cell>
        </row>
        <row r="172">
          <cell r="A172">
            <v>43281</v>
          </cell>
          <cell r="B172">
            <v>0.88605</v>
          </cell>
        </row>
        <row r="173">
          <cell r="A173">
            <v>43280</v>
          </cell>
          <cell r="B173">
            <v>0.88605</v>
          </cell>
        </row>
        <row r="174">
          <cell r="A174">
            <v>43279</v>
          </cell>
          <cell r="B174">
            <v>0.88519999999999999</v>
          </cell>
        </row>
        <row r="175">
          <cell r="A175">
            <v>43278</v>
          </cell>
          <cell r="B175">
            <v>0.88173000000000001</v>
          </cell>
        </row>
        <row r="176">
          <cell r="A176">
            <v>43277</v>
          </cell>
          <cell r="B176">
            <v>0.88160000000000005</v>
          </cell>
        </row>
        <row r="177">
          <cell r="A177">
            <v>43276</v>
          </cell>
          <cell r="B177">
            <v>0.88039999999999996</v>
          </cell>
        </row>
        <row r="178">
          <cell r="A178">
            <v>43275</v>
          </cell>
          <cell r="B178">
            <v>0.87663000000000002</v>
          </cell>
        </row>
        <row r="179">
          <cell r="A179">
            <v>43274</v>
          </cell>
          <cell r="B179">
            <v>0.87663000000000002</v>
          </cell>
        </row>
        <row r="180">
          <cell r="A180">
            <v>43273</v>
          </cell>
          <cell r="B180">
            <v>0.87663000000000002</v>
          </cell>
        </row>
        <row r="181">
          <cell r="A181">
            <v>43272</v>
          </cell>
          <cell r="B181">
            <v>0.87370000000000003</v>
          </cell>
        </row>
        <row r="182">
          <cell r="A182">
            <v>43271</v>
          </cell>
          <cell r="B182">
            <v>0.87878000000000001</v>
          </cell>
        </row>
        <row r="183">
          <cell r="A183">
            <v>43270</v>
          </cell>
          <cell r="B183">
            <v>0.87692999999999999</v>
          </cell>
        </row>
        <row r="184">
          <cell r="A184">
            <v>43269</v>
          </cell>
          <cell r="B184">
            <v>0.87655000000000005</v>
          </cell>
        </row>
        <row r="185">
          <cell r="A185">
            <v>43268</v>
          </cell>
          <cell r="B185">
            <v>0.87319999999999998</v>
          </cell>
        </row>
        <row r="186">
          <cell r="A186">
            <v>43267</v>
          </cell>
          <cell r="B186">
            <v>0.87319999999999998</v>
          </cell>
        </row>
        <row r="187">
          <cell r="A187">
            <v>43266</v>
          </cell>
          <cell r="B187">
            <v>0.87319999999999998</v>
          </cell>
        </row>
        <row r="188">
          <cell r="A188">
            <v>43265</v>
          </cell>
          <cell r="B188">
            <v>0.87683</v>
          </cell>
        </row>
        <row r="189">
          <cell r="A189">
            <v>43264</v>
          </cell>
          <cell r="B189">
            <v>0.8821</v>
          </cell>
        </row>
        <row r="190">
          <cell r="A190">
            <v>43263</v>
          </cell>
          <cell r="B190">
            <v>0.88175000000000003</v>
          </cell>
        </row>
        <row r="191">
          <cell r="A191">
            <v>43262</v>
          </cell>
          <cell r="B191">
            <v>0.88180000000000003</v>
          </cell>
        </row>
        <row r="192">
          <cell r="A192">
            <v>43261</v>
          </cell>
          <cell r="B192">
            <v>0.87733000000000005</v>
          </cell>
        </row>
        <row r="193">
          <cell r="A193">
            <v>43260</v>
          </cell>
          <cell r="B193">
            <v>0.87733000000000005</v>
          </cell>
        </row>
        <row r="194">
          <cell r="A194">
            <v>43259</v>
          </cell>
          <cell r="B194">
            <v>0.87733000000000005</v>
          </cell>
        </row>
        <row r="195">
          <cell r="A195">
            <v>43258</v>
          </cell>
          <cell r="B195">
            <v>0.88122999999999996</v>
          </cell>
        </row>
        <row r="196">
          <cell r="A196">
            <v>43257</v>
          </cell>
          <cell r="B196">
            <v>0.87683</v>
          </cell>
        </row>
        <row r="197">
          <cell r="A197">
            <v>43256</v>
          </cell>
          <cell r="B197">
            <v>0.87390000000000001</v>
          </cell>
        </row>
        <row r="198">
          <cell r="A198">
            <v>43255</v>
          </cell>
          <cell r="B198">
            <v>0.87673000000000001</v>
          </cell>
        </row>
        <row r="199">
          <cell r="A199">
            <v>43254</v>
          </cell>
          <cell r="B199">
            <v>0.87680000000000002</v>
          </cell>
        </row>
        <row r="200">
          <cell r="A200">
            <v>43253</v>
          </cell>
          <cell r="B200">
            <v>0.87680000000000002</v>
          </cell>
        </row>
        <row r="201">
          <cell r="A201">
            <v>43252</v>
          </cell>
          <cell r="B201">
            <v>0.87680000000000002</v>
          </cell>
        </row>
        <row r="202">
          <cell r="A202">
            <v>43251</v>
          </cell>
          <cell r="B202">
            <v>0.87680000000000002</v>
          </cell>
        </row>
        <row r="203">
          <cell r="A203">
            <v>43250</v>
          </cell>
          <cell r="B203">
            <v>0.875</v>
          </cell>
        </row>
        <row r="204">
          <cell r="A204">
            <v>43249</v>
          </cell>
          <cell r="B204">
            <v>0.87143000000000004</v>
          </cell>
        </row>
        <row r="205">
          <cell r="A205">
            <v>43248</v>
          </cell>
          <cell r="B205">
            <v>0.87465000000000004</v>
          </cell>
        </row>
        <row r="206">
          <cell r="A206">
            <v>43247</v>
          </cell>
          <cell r="B206">
            <v>0.87539999999999996</v>
          </cell>
        </row>
        <row r="207">
          <cell r="A207">
            <v>43246</v>
          </cell>
          <cell r="B207">
            <v>0.87539999999999996</v>
          </cell>
        </row>
        <row r="208">
          <cell r="A208">
            <v>43245</v>
          </cell>
          <cell r="B208">
            <v>0.87539999999999996</v>
          </cell>
        </row>
        <row r="209">
          <cell r="A209">
            <v>43244</v>
          </cell>
          <cell r="B209">
            <v>0.87475000000000003</v>
          </cell>
        </row>
        <row r="210">
          <cell r="A210">
            <v>43243</v>
          </cell>
          <cell r="B210">
            <v>0.87953000000000003</v>
          </cell>
        </row>
        <row r="211">
          <cell r="A211">
            <v>43242</v>
          </cell>
          <cell r="B211">
            <v>0.87687999999999999</v>
          </cell>
        </row>
        <row r="212">
          <cell r="A212">
            <v>43241</v>
          </cell>
          <cell r="B212">
            <v>0.87639999999999996</v>
          </cell>
        </row>
        <row r="213">
          <cell r="A213">
            <v>43240</v>
          </cell>
          <cell r="B213">
            <v>0.87324999999999997</v>
          </cell>
        </row>
        <row r="214">
          <cell r="A214">
            <v>43239</v>
          </cell>
          <cell r="B214">
            <v>0.87324999999999997</v>
          </cell>
        </row>
        <row r="215">
          <cell r="A215">
            <v>43238</v>
          </cell>
          <cell r="B215">
            <v>0.87324999999999997</v>
          </cell>
        </row>
        <row r="216">
          <cell r="A216">
            <v>43237</v>
          </cell>
          <cell r="B216">
            <v>0.87350000000000005</v>
          </cell>
        </row>
        <row r="217">
          <cell r="A217">
            <v>43236</v>
          </cell>
          <cell r="B217">
            <v>0.87417999999999996</v>
          </cell>
        </row>
        <row r="218">
          <cell r="A218">
            <v>43235</v>
          </cell>
          <cell r="B218">
            <v>0.879</v>
          </cell>
        </row>
        <row r="219">
          <cell r="A219">
            <v>43234</v>
          </cell>
          <cell r="B219">
            <v>0.88239999999999996</v>
          </cell>
        </row>
        <row r="220">
          <cell r="A220">
            <v>43233</v>
          </cell>
          <cell r="B220">
            <v>0.88</v>
          </cell>
        </row>
        <row r="221">
          <cell r="A221">
            <v>43232</v>
          </cell>
          <cell r="B221">
            <v>0.88</v>
          </cell>
        </row>
        <row r="222">
          <cell r="A222">
            <v>43231</v>
          </cell>
          <cell r="B222">
            <v>0.88</v>
          </cell>
        </row>
        <row r="223">
          <cell r="A223">
            <v>43230</v>
          </cell>
          <cell r="B223">
            <v>0.87809999999999999</v>
          </cell>
        </row>
        <row r="224">
          <cell r="A224">
            <v>43229</v>
          </cell>
          <cell r="B224">
            <v>0.87444999999999995</v>
          </cell>
        </row>
        <row r="225">
          <cell r="A225">
            <v>43228</v>
          </cell>
          <cell r="B225">
            <v>0.87929999999999997</v>
          </cell>
        </row>
        <row r="226">
          <cell r="A226">
            <v>43227</v>
          </cell>
          <cell r="B226">
            <v>0.88009999999999999</v>
          </cell>
        </row>
        <row r="227">
          <cell r="A227">
            <v>43226</v>
          </cell>
          <cell r="B227">
            <v>0.88234999999999997</v>
          </cell>
        </row>
        <row r="228">
          <cell r="A228">
            <v>43225</v>
          </cell>
          <cell r="B228">
            <v>0.88234999999999997</v>
          </cell>
        </row>
        <row r="229">
          <cell r="A229">
            <v>43224</v>
          </cell>
          <cell r="B229">
            <v>0.88234999999999997</v>
          </cell>
        </row>
        <row r="230">
          <cell r="A230">
            <v>43223</v>
          </cell>
          <cell r="B230">
            <v>0.88180000000000003</v>
          </cell>
        </row>
        <row r="231">
          <cell r="A231">
            <v>43222</v>
          </cell>
          <cell r="B231">
            <v>0.88039999999999996</v>
          </cell>
        </row>
        <row r="232">
          <cell r="A232">
            <v>43221</v>
          </cell>
          <cell r="B232">
            <v>0.87960000000000005</v>
          </cell>
        </row>
        <row r="233">
          <cell r="A233">
            <v>43220</v>
          </cell>
          <cell r="B233">
            <v>0.87960000000000005</v>
          </cell>
        </row>
        <row r="234">
          <cell r="A234">
            <v>43219</v>
          </cell>
          <cell r="B234">
            <v>0.877</v>
          </cell>
        </row>
        <row r="235">
          <cell r="A235">
            <v>43218</v>
          </cell>
          <cell r="B235">
            <v>0.877</v>
          </cell>
        </row>
        <row r="236">
          <cell r="A236">
            <v>43217</v>
          </cell>
          <cell r="B236">
            <v>0.877</v>
          </cell>
        </row>
        <row r="237">
          <cell r="A237">
            <v>43216</v>
          </cell>
          <cell r="B237">
            <v>0.871</v>
          </cell>
        </row>
        <row r="238">
          <cell r="A238">
            <v>43215</v>
          </cell>
          <cell r="B238">
            <v>0.87380000000000002</v>
          </cell>
        </row>
        <row r="239">
          <cell r="A239">
            <v>43214</v>
          </cell>
          <cell r="B239">
            <v>0.87468000000000001</v>
          </cell>
        </row>
        <row r="240">
          <cell r="A240">
            <v>43213</v>
          </cell>
          <cell r="B240">
            <v>0.87639999999999996</v>
          </cell>
        </row>
        <row r="241">
          <cell r="A241">
            <v>43212</v>
          </cell>
          <cell r="B241">
            <v>0.87607999999999997</v>
          </cell>
        </row>
        <row r="242">
          <cell r="A242">
            <v>43211</v>
          </cell>
          <cell r="B242">
            <v>0.87607999999999997</v>
          </cell>
        </row>
        <row r="243">
          <cell r="A243">
            <v>43210</v>
          </cell>
          <cell r="B243">
            <v>0.87607999999999997</v>
          </cell>
        </row>
        <row r="244">
          <cell r="A244">
            <v>43209</v>
          </cell>
          <cell r="B244">
            <v>0.86975000000000002</v>
          </cell>
        </row>
        <row r="245">
          <cell r="A245">
            <v>43208</v>
          </cell>
          <cell r="B245">
            <v>0.87104999999999999</v>
          </cell>
        </row>
        <row r="246">
          <cell r="A246">
            <v>43207</v>
          </cell>
          <cell r="B246">
            <v>0.86280000000000001</v>
          </cell>
        </row>
        <row r="247">
          <cell r="A247">
            <v>43206</v>
          </cell>
          <cell r="B247">
            <v>0.86465000000000003</v>
          </cell>
        </row>
        <row r="248">
          <cell r="A248">
            <v>43205</v>
          </cell>
          <cell r="B248">
            <v>0.86399999999999999</v>
          </cell>
        </row>
        <row r="249">
          <cell r="A249">
            <v>43204</v>
          </cell>
          <cell r="B249">
            <v>0.86399999999999999</v>
          </cell>
        </row>
        <row r="250">
          <cell r="A250">
            <v>43203</v>
          </cell>
          <cell r="B250">
            <v>0.86399999999999999</v>
          </cell>
        </row>
        <row r="251">
          <cell r="A251">
            <v>43202</v>
          </cell>
          <cell r="B251">
            <v>0.86745000000000005</v>
          </cell>
        </row>
        <row r="252">
          <cell r="A252">
            <v>43201</v>
          </cell>
          <cell r="B252">
            <v>0.87360000000000004</v>
          </cell>
        </row>
        <row r="253">
          <cell r="A253">
            <v>43200</v>
          </cell>
          <cell r="B253">
            <v>0.87182999999999999</v>
          </cell>
        </row>
        <row r="254">
          <cell r="A254">
            <v>43199</v>
          </cell>
          <cell r="B254">
            <v>0.87087999999999999</v>
          </cell>
        </row>
        <row r="255">
          <cell r="A255">
            <v>43198</v>
          </cell>
          <cell r="B255">
            <v>0.87295</v>
          </cell>
        </row>
        <row r="256">
          <cell r="A256">
            <v>43197</v>
          </cell>
          <cell r="B256">
            <v>0.87295</v>
          </cell>
        </row>
        <row r="257">
          <cell r="A257">
            <v>43196</v>
          </cell>
          <cell r="B257">
            <v>0.87295</v>
          </cell>
        </row>
        <row r="258">
          <cell r="A258">
            <v>43195</v>
          </cell>
          <cell r="B258">
            <v>0.87395</v>
          </cell>
        </row>
        <row r="259">
          <cell r="A259">
            <v>43194</v>
          </cell>
          <cell r="B259">
            <v>0.87573000000000001</v>
          </cell>
        </row>
        <row r="260">
          <cell r="A260">
            <v>43193</v>
          </cell>
          <cell r="B260">
            <v>0.87522999999999995</v>
          </cell>
        </row>
        <row r="261">
          <cell r="A261">
            <v>43192</v>
          </cell>
          <cell r="B261">
            <v>0.87490000000000001</v>
          </cell>
        </row>
        <row r="262">
          <cell r="A262">
            <v>43191</v>
          </cell>
          <cell r="B262">
            <v>0.87490000000000001</v>
          </cell>
        </row>
        <row r="263">
          <cell r="A263">
            <v>43190</v>
          </cell>
          <cell r="B263">
            <v>0.87490000000000001</v>
          </cell>
        </row>
        <row r="264">
          <cell r="A264">
            <v>43189</v>
          </cell>
          <cell r="B264">
            <v>0.87490000000000001</v>
          </cell>
        </row>
        <row r="265">
          <cell r="A265">
            <v>43188</v>
          </cell>
          <cell r="B265">
            <v>0.87490000000000001</v>
          </cell>
        </row>
        <row r="266">
          <cell r="A266">
            <v>43187</v>
          </cell>
          <cell r="B266">
            <v>0.87605</v>
          </cell>
        </row>
        <row r="267">
          <cell r="A267">
            <v>43186</v>
          </cell>
          <cell r="B267">
            <v>0.87939999999999996</v>
          </cell>
        </row>
        <row r="268">
          <cell r="A268">
            <v>43185</v>
          </cell>
          <cell r="B268">
            <v>0.87248000000000003</v>
          </cell>
        </row>
        <row r="269">
          <cell r="A269">
            <v>43184</v>
          </cell>
          <cell r="B269">
            <v>0.87285000000000001</v>
          </cell>
        </row>
        <row r="270">
          <cell r="A270">
            <v>43183</v>
          </cell>
          <cell r="B270">
            <v>0.87285000000000001</v>
          </cell>
        </row>
        <row r="271">
          <cell r="A271">
            <v>43182</v>
          </cell>
          <cell r="B271">
            <v>0.87285000000000001</v>
          </cell>
        </row>
        <row r="272">
          <cell r="A272">
            <v>43181</v>
          </cell>
          <cell r="B272">
            <v>0.872</v>
          </cell>
        </row>
        <row r="273">
          <cell r="A273">
            <v>43180</v>
          </cell>
          <cell r="B273">
            <v>0.87402999999999997</v>
          </cell>
        </row>
        <row r="274">
          <cell r="A274">
            <v>43179</v>
          </cell>
          <cell r="B274">
            <v>0.87714999999999999</v>
          </cell>
        </row>
        <row r="275">
          <cell r="A275">
            <v>43178</v>
          </cell>
          <cell r="B275">
            <v>0.87592999999999999</v>
          </cell>
        </row>
        <row r="276">
          <cell r="A276">
            <v>43177</v>
          </cell>
          <cell r="B276">
            <v>0.88253000000000004</v>
          </cell>
        </row>
        <row r="277">
          <cell r="A277">
            <v>43176</v>
          </cell>
          <cell r="B277">
            <v>0.88253000000000004</v>
          </cell>
        </row>
        <row r="278">
          <cell r="A278">
            <v>43175</v>
          </cell>
          <cell r="B278">
            <v>0.88253000000000004</v>
          </cell>
        </row>
        <row r="279">
          <cell r="A279">
            <v>43174</v>
          </cell>
          <cell r="B279">
            <v>0.88480000000000003</v>
          </cell>
        </row>
        <row r="280">
          <cell r="A280">
            <v>43173</v>
          </cell>
          <cell r="B280">
            <v>0.88629999999999998</v>
          </cell>
        </row>
        <row r="281">
          <cell r="A281">
            <v>43172</v>
          </cell>
          <cell r="B281">
            <v>0.88649999999999995</v>
          </cell>
        </row>
        <row r="282">
          <cell r="A282">
            <v>43171</v>
          </cell>
          <cell r="B282">
            <v>0.88590000000000002</v>
          </cell>
        </row>
        <row r="283">
          <cell r="A283">
            <v>43170</v>
          </cell>
          <cell r="B283">
            <v>0.88893</v>
          </cell>
        </row>
        <row r="284">
          <cell r="A284">
            <v>43169</v>
          </cell>
          <cell r="B284">
            <v>0.88893</v>
          </cell>
        </row>
        <row r="285">
          <cell r="A285">
            <v>43168</v>
          </cell>
          <cell r="B285">
            <v>0.88893</v>
          </cell>
        </row>
        <row r="286">
          <cell r="A286">
            <v>43167</v>
          </cell>
          <cell r="B286">
            <v>0.89464999999999995</v>
          </cell>
        </row>
        <row r="287">
          <cell r="A287">
            <v>43166</v>
          </cell>
          <cell r="B287">
            <v>0.89512999999999998</v>
          </cell>
        </row>
        <row r="288">
          <cell r="A288">
            <v>43165</v>
          </cell>
          <cell r="B288">
            <v>0.89165000000000005</v>
          </cell>
        </row>
        <row r="289">
          <cell r="A289">
            <v>43164</v>
          </cell>
          <cell r="B289">
            <v>0.89070000000000005</v>
          </cell>
        </row>
        <row r="290">
          <cell r="A290">
            <v>43163</v>
          </cell>
          <cell r="B290">
            <v>0.89319999999999999</v>
          </cell>
        </row>
        <row r="291">
          <cell r="A291">
            <v>43162</v>
          </cell>
          <cell r="B291">
            <v>0.89319999999999999</v>
          </cell>
        </row>
        <row r="292">
          <cell r="A292">
            <v>43161</v>
          </cell>
          <cell r="B292">
            <v>0.89319999999999999</v>
          </cell>
        </row>
        <row r="293">
          <cell r="A293">
            <v>43160</v>
          </cell>
          <cell r="B293">
            <v>0.88519999999999999</v>
          </cell>
        </row>
        <row r="294">
          <cell r="A294">
            <v>43159</v>
          </cell>
          <cell r="B294">
            <v>0.88414999999999999</v>
          </cell>
        </row>
        <row r="295">
          <cell r="A295">
            <v>43158</v>
          </cell>
          <cell r="B295">
            <v>0.88400000000000001</v>
          </cell>
        </row>
        <row r="296">
          <cell r="A296">
            <v>43157</v>
          </cell>
          <cell r="B296">
            <v>0.87819999999999998</v>
          </cell>
        </row>
        <row r="297">
          <cell r="A297">
            <v>43156</v>
          </cell>
          <cell r="B297">
            <v>0.87939999999999996</v>
          </cell>
        </row>
        <row r="298">
          <cell r="A298">
            <v>43155</v>
          </cell>
          <cell r="B298">
            <v>0.87939999999999996</v>
          </cell>
        </row>
        <row r="299">
          <cell r="A299">
            <v>43154</v>
          </cell>
          <cell r="B299">
            <v>0.87939999999999996</v>
          </cell>
        </row>
        <row r="300">
          <cell r="A300">
            <v>43153</v>
          </cell>
          <cell r="B300">
            <v>0.88343000000000005</v>
          </cell>
        </row>
        <row r="301">
          <cell r="A301">
            <v>43152</v>
          </cell>
          <cell r="B301">
            <v>0.88463000000000003</v>
          </cell>
        </row>
        <row r="302">
          <cell r="A302">
            <v>43151</v>
          </cell>
          <cell r="B302">
            <v>0.88168000000000002</v>
          </cell>
        </row>
        <row r="303">
          <cell r="A303">
            <v>43150</v>
          </cell>
          <cell r="B303">
            <v>0.88590000000000002</v>
          </cell>
        </row>
        <row r="304">
          <cell r="A304">
            <v>43149</v>
          </cell>
          <cell r="B304">
            <v>0.88802999999999999</v>
          </cell>
        </row>
        <row r="305">
          <cell r="A305">
            <v>43148</v>
          </cell>
          <cell r="B305">
            <v>0.88802999999999999</v>
          </cell>
        </row>
        <row r="306">
          <cell r="A306">
            <v>43147</v>
          </cell>
          <cell r="B306">
            <v>0.88802999999999999</v>
          </cell>
        </row>
        <row r="307">
          <cell r="A307">
            <v>43146</v>
          </cell>
          <cell r="B307">
            <v>0.88660000000000005</v>
          </cell>
        </row>
        <row r="308">
          <cell r="A308">
            <v>43145</v>
          </cell>
          <cell r="B308">
            <v>0.89039999999999997</v>
          </cell>
        </row>
        <row r="309">
          <cell r="A309">
            <v>43144</v>
          </cell>
          <cell r="B309">
            <v>0.88934999999999997</v>
          </cell>
        </row>
        <row r="310">
          <cell r="A310">
            <v>43143</v>
          </cell>
          <cell r="B310">
            <v>0.88600000000000001</v>
          </cell>
        </row>
        <row r="311">
          <cell r="A311">
            <v>43142</v>
          </cell>
          <cell r="B311">
            <v>0.88739999999999997</v>
          </cell>
        </row>
        <row r="312">
          <cell r="A312">
            <v>43141</v>
          </cell>
          <cell r="B312">
            <v>0.88739999999999997</v>
          </cell>
        </row>
        <row r="313">
          <cell r="A313">
            <v>43140</v>
          </cell>
          <cell r="B313">
            <v>0.88739999999999997</v>
          </cell>
        </row>
        <row r="314">
          <cell r="A314">
            <v>43139</v>
          </cell>
          <cell r="B314">
            <v>0.87512999999999996</v>
          </cell>
        </row>
        <row r="315">
          <cell r="A315">
            <v>43138</v>
          </cell>
          <cell r="B315">
            <v>0.88675000000000004</v>
          </cell>
        </row>
        <row r="316">
          <cell r="A316">
            <v>43137</v>
          </cell>
          <cell r="B316">
            <v>0.88885000000000003</v>
          </cell>
        </row>
        <row r="317">
          <cell r="A317">
            <v>43136</v>
          </cell>
          <cell r="B317">
            <v>0.88568000000000002</v>
          </cell>
        </row>
        <row r="318">
          <cell r="A318">
            <v>43135</v>
          </cell>
          <cell r="B318">
            <v>0.87849999999999995</v>
          </cell>
        </row>
        <row r="319">
          <cell r="A319">
            <v>43134</v>
          </cell>
          <cell r="B319">
            <v>0.87849999999999995</v>
          </cell>
        </row>
        <row r="320">
          <cell r="A320">
            <v>43133</v>
          </cell>
          <cell r="B320">
            <v>0.87849999999999995</v>
          </cell>
        </row>
        <row r="321">
          <cell r="A321">
            <v>43132</v>
          </cell>
          <cell r="B321">
            <v>0.87519999999999998</v>
          </cell>
        </row>
        <row r="322">
          <cell r="A322">
            <v>43131</v>
          </cell>
          <cell r="B322">
            <v>0.87909999999999999</v>
          </cell>
        </row>
        <row r="323">
          <cell r="A323">
            <v>43130</v>
          </cell>
          <cell r="B323">
            <v>0.87929999999999997</v>
          </cell>
        </row>
        <row r="324">
          <cell r="A324">
            <v>43129</v>
          </cell>
          <cell r="B324">
            <v>0.87939999999999996</v>
          </cell>
        </row>
        <row r="325">
          <cell r="A325">
            <v>43128</v>
          </cell>
          <cell r="B325">
            <v>0.87334999999999996</v>
          </cell>
        </row>
        <row r="326">
          <cell r="A326">
            <v>43127</v>
          </cell>
          <cell r="B326">
            <v>0.87334999999999996</v>
          </cell>
        </row>
        <row r="327">
          <cell r="A327">
            <v>43126</v>
          </cell>
          <cell r="B327">
            <v>0.87334999999999996</v>
          </cell>
        </row>
        <row r="328">
          <cell r="A328">
            <v>43125</v>
          </cell>
          <cell r="B328">
            <v>0.87038000000000004</v>
          </cell>
        </row>
        <row r="329">
          <cell r="A329">
            <v>43124</v>
          </cell>
          <cell r="B329">
            <v>0.87182999999999999</v>
          </cell>
        </row>
        <row r="330">
          <cell r="A330">
            <v>43123</v>
          </cell>
          <cell r="B330">
            <v>0.87829999999999997</v>
          </cell>
        </row>
        <row r="331">
          <cell r="A331">
            <v>43122</v>
          </cell>
          <cell r="B331">
            <v>0.88085000000000002</v>
          </cell>
        </row>
        <row r="332">
          <cell r="A332">
            <v>43121</v>
          </cell>
          <cell r="B332">
            <v>0.88365000000000005</v>
          </cell>
        </row>
        <row r="333">
          <cell r="A333">
            <v>43120</v>
          </cell>
          <cell r="B333">
            <v>0.88365000000000005</v>
          </cell>
        </row>
        <row r="334">
          <cell r="A334">
            <v>43119</v>
          </cell>
          <cell r="B334">
            <v>0.88365000000000005</v>
          </cell>
        </row>
        <row r="335">
          <cell r="A335">
            <v>43118</v>
          </cell>
          <cell r="B335">
            <v>0.88207999999999998</v>
          </cell>
        </row>
        <row r="336">
          <cell r="A336">
            <v>43117</v>
          </cell>
          <cell r="B336">
            <v>0.88568000000000002</v>
          </cell>
        </row>
        <row r="337">
          <cell r="A337">
            <v>43116</v>
          </cell>
          <cell r="B337">
            <v>0.88859999999999995</v>
          </cell>
        </row>
        <row r="338">
          <cell r="A338">
            <v>43115</v>
          </cell>
          <cell r="B338">
            <v>0.89043000000000005</v>
          </cell>
        </row>
        <row r="339">
          <cell r="A339">
            <v>43114</v>
          </cell>
          <cell r="B339">
            <v>0.88983000000000001</v>
          </cell>
        </row>
        <row r="340">
          <cell r="A340">
            <v>43113</v>
          </cell>
          <cell r="B340">
            <v>0.88983000000000001</v>
          </cell>
        </row>
        <row r="341">
          <cell r="A341">
            <v>43112</v>
          </cell>
          <cell r="B341">
            <v>0.88983000000000001</v>
          </cell>
        </row>
        <row r="342">
          <cell r="A342">
            <v>43111</v>
          </cell>
          <cell r="B342">
            <v>0.89075000000000004</v>
          </cell>
        </row>
        <row r="343">
          <cell r="A343">
            <v>43110</v>
          </cell>
          <cell r="B343">
            <v>0.88670000000000004</v>
          </cell>
        </row>
        <row r="344">
          <cell r="A344">
            <v>43109</v>
          </cell>
          <cell r="B344">
            <v>0.88270000000000004</v>
          </cell>
        </row>
        <row r="345">
          <cell r="A345">
            <v>43108</v>
          </cell>
          <cell r="B345">
            <v>0.88412999999999997</v>
          </cell>
        </row>
        <row r="346">
          <cell r="A346">
            <v>43107</v>
          </cell>
          <cell r="B346">
            <v>0.88883000000000001</v>
          </cell>
        </row>
        <row r="347">
          <cell r="A347">
            <v>43106</v>
          </cell>
          <cell r="B347">
            <v>0.88883000000000001</v>
          </cell>
        </row>
        <row r="348">
          <cell r="A348">
            <v>43105</v>
          </cell>
          <cell r="B348">
            <v>0.88883000000000001</v>
          </cell>
        </row>
        <row r="349">
          <cell r="A349">
            <v>43104</v>
          </cell>
          <cell r="B349">
            <v>0.89102999999999999</v>
          </cell>
        </row>
        <row r="350">
          <cell r="A350">
            <v>43103</v>
          </cell>
          <cell r="B350">
            <v>0.88639999999999997</v>
          </cell>
        </row>
        <row r="351">
          <cell r="A351">
            <v>43102</v>
          </cell>
          <cell r="B351">
            <v>0.88953000000000004</v>
          </cell>
        </row>
        <row r="352">
          <cell r="A352">
            <v>43101</v>
          </cell>
          <cell r="B352">
            <v>0.88722999999999996</v>
          </cell>
        </row>
      </sheetData>
      <sheetData sheetId="2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218B-93FB-41C7-897D-2FD1116AB233}">
  <dimension ref="A1:B349"/>
  <sheetViews>
    <sheetView workbookViewId="0">
      <selection activeCell="F11" sqref="F11"/>
    </sheetView>
  </sheetViews>
  <sheetFormatPr baseColWidth="10" defaultRowHeight="15" x14ac:dyDescent="0.25"/>
  <cols>
    <col min="1" max="1" width="10.7109375" bestFit="1" customWidth="1"/>
  </cols>
  <sheetData>
    <row r="1" spans="1:2" x14ac:dyDescent="0.25">
      <c r="A1" s="3" t="s">
        <v>0</v>
      </c>
      <c r="B1" s="4" t="s">
        <v>2</v>
      </c>
    </row>
    <row r="2" spans="1:2" x14ac:dyDescent="0.25">
      <c r="A2" s="5">
        <v>43448</v>
      </c>
      <c r="B2" s="6">
        <v>1.1285000000000001</v>
      </c>
    </row>
    <row r="3" spans="1:2" x14ac:dyDescent="0.25">
      <c r="A3" s="7">
        <v>43447</v>
      </c>
      <c r="B3" s="8">
        <v>1.1371</v>
      </c>
    </row>
    <row r="4" spans="1:2" x14ac:dyDescent="0.25">
      <c r="A4" s="5">
        <v>43446</v>
      </c>
      <c r="B4" s="6">
        <v>1.1346000000000001</v>
      </c>
    </row>
    <row r="5" spans="1:2" x14ac:dyDescent="0.25">
      <c r="A5" s="7">
        <v>43445</v>
      </c>
      <c r="B5" s="8">
        <v>1.1378999999999999</v>
      </c>
    </row>
    <row r="6" spans="1:2" x14ac:dyDescent="0.25">
      <c r="A6" s="5">
        <v>43444</v>
      </c>
      <c r="B6" s="6">
        <v>1.1425000000000001</v>
      </c>
    </row>
    <row r="7" spans="1:2" x14ac:dyDescent="0.25">
      <c r="A7" s="7">
        <v>43443</v>
      </c>
      <c r="B7" s="8">
        <v>1.1371</v>
      </c>
    </row>
    <row r="8" spans="1:2" x14ac:dyDescent="0.25">
      <c r="A8" s="5">
        <v>43442</v>
      </c>
      <c r="B8" s="6">
        <v>1.1371</v>
      </c>
    </row>
    <row r="9" spans="1:2" x14ac:dyDescent="0.25">
      <c r="A9" s="7">
        <v>43441</v>
      </c>
      <c r="B9" s="8">
        <v>1.1371</v>
      </c>
    </row>
    <row r="10" spans="1:2" x14ac:dyDescent="0.25">
      <c r="A10" s="5">
        <v>43440</v>
      </c>
      <c r="B10" s="6">
        <v>1.1351</v>
      </c>
    </row>
    <row r="11" spans="1:2" x14ac:dyDescent="0.25">
      <c r="A11" s="7">
        <v>43439</v>
      </c>
      <c r="B11" s="8">
        <v>1.1354</v>
      </c>
    </row>
    <row r="12" spans="1:2" x14ac:dyDescent="0.25">
      <c r="A12" s="5">
        <v>43438</v>
      </c>
      <c r="B12" s="6">
        <v>1.1409</v>
      </c>
    </row>
    <row r="13" spans="1:2" x14ac:dyDescent="0.25">
      <c r="A13" s="7">
        <v>43437</v>
      </c>
      <c r="B13" s="8">
        <v>1.1332</v>
      </c>
    </row>
    <row r="14" spans="1:2" x14ac:dyDescent="0.25">
      <c r="A14" s="5">
        <v>43436</v>
      </c>
      <c r="B14" s="6">
        <v>1.1358999999999999</v>
      </c>
    </row>
    <row r="15" spans="1:2" x14ac:dyDescent="0.25">
      <c r="A15" s="7">
        <v>43435</v>
      </c>
      <c r="B15" s="8">
        <v>1.1358999999999999</v>
      </c>
    </row>
    <row r="16" spans="1:2" x14ac:dyDescent="0.25">
      <c r="A16" s="5">
        <v>43434</v>
      </c>
      <c r="B16" s="6">
        <v>1.1358999999999999</v>
      </c>
    </row>
    <row r="17" spans="1:2" x14ac:dyDescent="0.25">
      <c r="A17" s="7">
        <v>43433</v>
      </c>
      <c r="B17" s="8">
        <v>1.1387</v>
      </c>
    </row>
    <row r="18" spans="1:2" x14ac:dyDescent="0.25">
      <c r="A18" s="5">
        <v>43432</v>
      </c>
      <c r="B18" s="6">
        <v>1.1284000000000001</v>
      </c>
    </row>
    <row r="19" spans="1:2" x14ac:dyDescent="0.25">
      <c r="A19" s="7">
        <v>43431</v>
      </c>
      <c r="B19" s="8">
        <v>1.1328</v>
      </c>
    </row>
    <row r="20" spans="1:2" x14ac:dyDescent="0.25">
      <c r="A20" s="5">
        <v>43430</v>
      </c>
      <c r="B20" s="6">
        <v>1.1363000000000001</v>
      </c>
    </row>
    <row r="21" spans="1:2" x14ac:dyDescent="0.25">
      <c r="A21" s="7">
        <v>43429</v>
      </c>
      <c r="B21" s="8">
        <v>1.1352</v>
      </c>
    </row>
    <row r="22" spans="1:2" x14ac:dyDescent="0.25">
      <c r="A22" s="5">
        <v>43428</v>
      </c>
      <c r="B22" s="6">
        <v>1.1352</v>
      </c>
    </row>
    <row r="23" spans="1:2" x14ac:dyDescent="0.25">
      <c r="A23" s="7">
        <v>43427</v>
      </c>
      <c r="B23" s="8">
        <v>1.1352</v>
      </c>
    </row>
    <row r="24" spans="1:2" x14ac:dyDescent="0.25">
      <c r="A24" s="5">
        <v>43426</v>
      </c>
      <c r="B24" s="6">
        <v>1.1403000000000001</v>
      </c>
    </row>
    <row r="25" spans="1:2" x14ac:dyDescent="0.25">
      <c r="A25" s="7">
        <v>43425</v>
      </c>
      <c r="B25" s="8">
        <v>1.1409</v>
      </c>
    </row>
    <row r="26" spans="1:2" x14ac:dyDescent="0.25">
      <c r="A26" s="5">
        <v>43424</v>
      </c>
      <c r="B26" s="6">
        <v>1.1420999999999999</v>
      </c>
    </row>
    <row r="27" spans="1:2" x14ac:dyDescent="0.25">
      <c r="A27" s="7">
        <v>43423</v>
      </c>
      <c r="B27" s="8">
        <v>1.1427</v>
      </c>
    </row>
    <row r="28" spans="1:2" x14ac:dyDescent="0.25">
      <c r="A28" s="5">
        <v>43422</v>
      </c>
      <c r="B28" s="6">
        <v>1.1346000000000001</v>
      </c>
    </row>
    <row r="29" spans="1:2" x14ac:dyDescent="0.25">
      <c r="A29" s="7">
        <v>43421</v>
      </c>
      <c r="B29" s="8">
        <v>1.1346000000000001</v>
      </c>
    </row>
    <row r="30" spans="1:2" x14ac:dyDescent="0.25">
      <c r="A30" s="5">
        <v>43420</v>
      </c>
      <c r="B30" s="6">
        <v>1.1346000000000001</v>
      </c>
    </row>
    <row r="31" spans="1:2" x14ac:dyDescent="0.25">
      <c r="A31" s="7">
        <v>43419</v>
      </c>
      <c r="B31" s="8">
        <v>1.1305000000000001</v>
      </c>
    </row>
    <row r="32" spans="1:2" x14ac:dyDescent="0.25">
      <c r="A32" s="5">
        <v>43418</v>
      </c>
      <c r="B32" s="6">
        <v>1.1295999999999999</v>
      </c>
    </row>
    <row r="33" spans="1:2" x14ac:dyDescent="0.25">
      <c r="A33" s="7">
        <v>43417</v>
      </c>
      <c r="B33" s="8">
        <v>1.1261000000000001</v>
      </c>
    </row>
    <row r="34" spans="1:2" x14ac:dyDescent="0.25">
      <c r="A34" s="5">
        <v>43416</v>
      </c>
      <c r="B34" s="6">
        <v>1.1265000000000001</v>
      </c>
    </row>
    <row r="35" spans="1:2" x14ac:dyDescent="0.25">
      <c r="A35" s="7">
        <v>43415</v>
      </c>
      <c r="B35" s="8">
        <v>1.1346000000000001</v>
      </c>
    </row>
    <row r="36" spans="1:2" x14ac:dyDescent="0.25">
      <c r="A36" s="5">
        <v>43414</v>
      </c>
      <c r="B36" s="6">
        <v>1.1346000000000001</v>
      </c>
    </row>
    <row r="37" spans="1:2" x14ac:dyDescent="0.25">
      <c r="A37" s="7">
        <v>43413</v>
      </c>
      <c r="B37" s="8">
        <v>1.1346000000000001</v>
      </c>
    </row>
    <row r="38" spans="1:2" x14ac:dyDescent="0.25">
      <c r="A38" s="5">
        <v>43412</v>
      </c>
      <c r="B38" s="6">
        <v>1.1424000000000001</v>
      </c>
    </row>
    <row r="39" spans="1:2" x14ac:dyDescent="0.25">
      <c r="A39" s="7">
        <v>43411</v>
      </c>
      <c r="B39" s="8">
        <v>1.1487000000000001</v>
      </c>
    </row>
    <row r="40" spans="1:2" x14ac:dyDescent="0.25">
      <c r="A40" s="5">
        <v>43410</v>
      </c>
      <c r="B40" s="6">
        <v>1.1428</v>
      </c>
    </row>
    <row r="41" spans="1:2" x14ac:dyDescent="0.25">
      <c r="A41" s="7">
        <v>43409</v>
      </c>
      <c r="B41" s="8">
        <v>1.137</v>
      </c>
    </row>
    <row r="42" spans="1:2" x14ac:dyDescent="0.25">
      <c r="A42" s="5">
        <v>43408</v>
      </c>
      <c r="B42" s="6">
        <v>1.1416999999999999</v>
      </c>
    </row>
    <row r="43" spans="1:2" x14ac:dyDescent="0.25">
      <c r="A43" s="7">
        <v>43407</v>
      </c>
      <c r="B43" s="8">
        <v>1.1416999999999999</v>
      </c>
    </row>
    <row r="44" spans="1:2" x14ac:dyDescent="0.25">
      <c r="A44" s="5">
        <v>43406</v>
      </c>
      <c r="B44" s="6">
        <v>1.1416999999999999</v>
      </c>
    </row>
    <row r="45" spans="1:2" x14ac:dyDescent="0.25">
      <c r="A45" s="7">
        <v>43405</v>
      </c>
      <c r="B45" s="8">
        <v>1.1393</v>
      </c>
    </row>
    <row r="46" spans="1:2" x14ac:dyDescent="0.25">
      <c r="A46" s="5">
        <v>43404</v>
      </c>
      <c r="B46" s="6">
        <v>1.1317999999999999</v>
      </c>
    </row>
    <row r="47" spans="1:2" x14ac:dyDescent="0.25">
      <c r="A47" s="7">
        <v>43403</v>
      </c>
      <c r="B47" s="8">
        <v>1.1372</v>
      </c>
    </row>
    <row r="48" spans="1:2" x14ac:dyDescent="0.25">
      <c r="A48" s="5">
        <v>43402</v>
      </c>
      <c r="B48" s="6">
        <v>1.1380999999999999</v>
      </c>
    </row>
    <row r="49" spans="1:2" x14ac:dyDescent="0.25">
      <c r="A49" s="7">
        <v>43401</v>
      </c>
      <c r="B49" s="8">
        <v>1.1345000000000001</v>
      </c>
    </row>
    <row r="50" spans="1:2" x14ac:dyDescent="0.25">
      <c r="A50" s="5">
        <v>43400</v>
      </c>
      <c r="B50" s="6">
        <v>1.1345000000000001</v>
      </c>
    </row>
    <row r="51" spans="1:2" x14ac:dyDescent="0.25">
      <c r="A51" s="7">
        <v>43399</v>
      </c>
      <c r="B51" s="8">
        <v>1.1345000000000001</v>
      </c>
    </row>
    <row r="52" spans="1:2" x14ac:dyDescent="0.25">
      <c r="A52" s="5">
        <v>43398</v>
      </c>
      <c r="B52" s="6">
        <v>1.1415999999999999</v>
      </c>
    </row>
    <row r="53" spans="1:2" x14ac:dyDescent="0.25">
      <c r="A53" s="7">
        <v>43397</v>
      </c>
      <c r="B53" s="8">
        <v>1.1389</v>
      </c>
    </row>
    <row r="54" spans="1:2" x14ac:dyDescent="0.25">
      <c r="A54" s="5">
        <v>43396</v>
      </c>
      <c r="B54" s="6">
        <v>1.1477999999999999</v>
      </c>
    </row>
    <row r="55" spans="1:2" x14ac:dyDescent="0.25">
      <c r="A55" s="7">
        <v>43395</v>
      </c>
      <c r="B55" s="8">
        <v>1.1494</v>
      </c>
    </row>
    <row r="56" spans="1:2" x14ac:dyDescent="0.25">
      <c r="A56" s="5">
        <v>43394</v>
      </c>
      <c r="B56" s="6">
        <v>1.147</v>
      </c>
    </row>
    <row r="57" spans="1:2" x14ac:dyDescent="0.25">
      <c r="A57" s="7">
        <v>43393</v>
      </c>
      <c r="B57" s="8">
        <v>1.147</v>
      </c>
    </row>
    <row r="58" spans="1:2" x14ac:dyDescent="0.25">
      <c r="A58" s="5">
        <v>43392</v>
      </c>
      <c r="B58" s="6">
        <v>1.147</v>
      </c>
    </row>
    <row r="59" spans="1:2" x14ac:dyDescent="0.25">
      <c r="A59" s="7">
        <v>43391</v>
      </c>
      <c r="B59" s="8">
        <v>1.1505000000000001</v>
      </c>
    </row>
    <row r="60" spans="1:2" x14ac:dyDescent="0.25">
      <c r="A60" s="5">
        <v>43390</v>
      </c>
      <c r="B60" s="6">
        <v>1.153</v>
      </c>
    </row>
    <row r="61" spans="1:2" x14ac:dyDescent="0.25">
      <c r="A61" s="7">
        <v>43389</v>
      </c>
      <c r="B61" s="8">
        <v>1.1587000000000001</v>
      </c>
    </row>
    <row r="62" spans="1:2" x14ac:dyDescent="0.25">
      <c r="A62" s="5">
        <v>43388</v>
      </c>
      <c r="B62" s="6">
        <v>1.1580999999999999</v>
      </c>
    </row>
    <row r="63" spans="1:2" x14ac:dyDescent="0.25">
      <c r="A63" s="7">
        <v>43387</v>
      </c>
      <c r="B63" s="8">
        <v>1.1574</v>
      </c>
    </row>
    <row r="64" spans="1:2" x14ac:dyDescent="0.25">
      <c r="A64" s="5">
        <v>43386</v>
      </c>
      <c r="B64" s="6">
        <v>1.1574</v>
      </c>
    </row>
    <row r="65" spans="1:2" x14ac:dyDescent="0.25">
      <c r="A65" s="7">
        <v>43385</v>
      </c>
      <c r="B65" s="8">
        <v>1.1574</v>
      </c>
    </row>
    <row r="66" spans="1:2" x14ac:dyDescent="0.25">
      <c r="A66" s="5">
        <v>43384</v>
      </c>
      <c r="B66" s="6">
        <v>1.1575</v>
      </c>
    </row>
    <row r="67" spans="1:2" x14ac:dyDescent="0.25">
      <c r="A67" s="7">
        <v>43383</v>
      </c>
      <c r="B67" s="8">
        <v>1.1499999999999999</v>
      </c>
    </row>
    <row r="68" spans="1:2" x14ac:dyDescent="0.25">
      <c r="A68" s="5">
        <v>43382</v>
      </c>
      <c r="B68" s="6">
        <v>1.1435</v>
      </c>
    </row>
    <row r="69" spans="1:2" x14ac:dyDescent="0.25">
      <c r="A69" s="7">
        <v>43381</v>
      </c>
      <c r="B69" s="8">
        <v>1.1477999999999999</v>
      </c>
    </row>
    <row r="70" spans="1:2" x14ac:dyDescent="0.25">
      <c r="A70" s="5">
        <v>43380</v>
      </c>
      <c r="B70" s="6">
        <v>1.1506000000000001</v>
      </c>
    </row>
    <row r="71" spans="1:2" x14ac:dyDescent="0.25">
      <c r="A71" s="7">
        <v>43379</v>
      </c>
      <c r="B71" s="8">
        <v>1.1506000000000001</v>
      </c>
    </row>
    <row r="72" spans="1:2" x14ac:dyDescent="0.25">
      <c r="A72" s="5">
        <v>43378</v>
      </c>
      <c r="B72" s="6">
        <v>1.1506000000000001</v>
      </c>
    </row>
    <row r="73" spans="1:2" x14ac:dyDescent="0.25">
      <c r="A73" s="7">
        <v>43377</v>
      </c>
      <c r="B73" s="8">
        <v>1.1501999999999999</v>
      </c>
    </row>
    <row r="74" spans="1:2" x14ac:dyDescent="0.25">
      <c r="A74" s="5">
        <v>43376</v>
      </c>
      <c r="B74" s="6">
        <v>1.1548</v>
      </c>
    </row>
    <row r="75" spans="1:2" x14ac:dyDescent="0.25">
      <c r="A75" s="7">
        <v>43375</v>
      </c>
      <c r="B75" s="8">
        <v>1.1543000000000001</v>
      </c>
    </row>
    <row r="76" spans="1:2" x14ac:dyDescent="0.25">
      <c r="A76" s="5">
        <v>43374</v>
      </c>
      <c r="B76" s="6">
        <v>1.1606000000000001</v>
      </c>
    </row>
    <row r="77" spans="1:2" x14ac:dyDescent="0.25">
      <c r="A77" s="7">
        <v>43373</v>
      </c>
      <c r="B77" s="8">
        <v>1.1576</v>
      </c>
    </row>
    <row r="78" spans="1:2" x14ac:dyDescent="0.25">
      <c r="A78" s="5">
        <v>43372</v>
      </c>
      <c r="B78" s="6">
        <v>1.1576</v>
      </c>
    </row>
    <row r="79" spans="1:2" x14ac:dyDescent="0.25">
      <c r="A79" s="7">
        <v>43371</v>
      </c>
      <c r="B79" s="8">
        <v>1.1576</v>
      </c>
    </row>
    <row r="80" spans="1:2" x14ac:dyDescent="0.25">
      <c r="A80" s="5">
        <v>43370</v>
      </c>
      <c r="B80" s="6">
        <v>1.1707000000000001</v>
      </c>
    </row>
    <row r="81" spans="1:2" x14ac:dyDescent="0.25">
      <c r="A81" s="7">
        <v>43369</v>
      </c>
      <c r="B81" s="8">
        <v>1.1737</v>
      </c>
    </row>
    <row r="82" spans="1:2" x14ac:dyDescent="0.25">
      <c r="A82" s="5">
        <v>43368</v>
      </c>
      <c r="B82" s="6">
        <v>1.1777</v>
      </c>
    </row>
    <row r="83" spans="1:2" x14ac:dyDescent="0.25">
      <c r="A83" s="7">
        <v>43367</v>
      </c>
      <c r="B83" s="8">
        <v>1.1773</v>
      </c>
    </row>
    <row r="84" spans="1:2" x14ac:dyDescent="0.25">
      <c r="A84" s="5">
        <v>43366</v>
      </c>
      <c r="B84" s="6">
        <v>1.1758999999999999</v>
      </c>
    </row>
    <row r="85" spans="1:2" x14ac:dyDescent="0.25">
      <c r="A85" s="7">
        <v>43365</v>
      </c>
      <c r="B85" s="8">
        <v>1.1758999999999999</v>
      </c>
    </row>
    <row r="86" spans="1:2" x14ac:dyDescent="0.25">
      <c r="A86" s="5">
        <v>43364</v>
      </c>
      <c r="B86" s="6">
        <v>1.1758999999999999</v>
      </c>
    </row>
    <row r="87" spans="1:2" x14ac:dyDescent="0.25">
      <c r="A87" s="7">
        <v>43363</v>
      </c>
      <c r="B87" s="8">
        <v>1.1769000000000001</v>
      </c>
    </row>
    <row r="88" spans="1:2" x14ac:dyDescent="0.25">
      <c r="A88" s="5">
        <v>43362</v>
      </c>
      <c r="B88" s="6">
        <v>1.1667000000000001</v>
      </c>
    </row>
    <row r="89" spans="1:2" x14ac:dyDescent="0.25">
      <c r="A89" s="7">
        <v>43361</v>
      </c>
      <c r="B89" s="8">
        <v>1.1697</v>
      </c>
    </row>
    <row r="90" spans="1:2" x14ac:dyDescent="0.25">
      <c r="A90" s="5">
        <v>43360</v>
      </c>
      <c r="B90" s="6">
        <v>1.1671</v>
      </c>
    </row>
    <row r="91" spans="1:2" x14ac:dyDescent="0.25">
      <c r="A91" s="7">
        <v>43359</v>
      </c>
      <c r="B91" s="8">
        <v>1.1689000000000001</v>
      </c>
    </row>
    <row r="92" spans="1:2" x14ac:dyDescent="0.25">
      <c r="A92" s="5">
        <v>43358</v>
      </c>
      <c r="B92" s="6">
        <v>1.1689000000000001</v>
      </c>
    </row>
    <row r="93" spans="1:2" x14ac:dyDescent="0.25">
      <c r="A93" s="7">
        <v>43357</v>
      </c>
      <c r="B93" s="8">
        <v>1.1689000000000001</v>
      </c>
    </row>
    <row r="94" spans="1:2" x14ac:dyDescent="0.25">
      <c r="A94" s="5">
        <v>43356</v>
      </c>
      <c r="B94" s="6">
        <v>1.1619999999999999</v>
      </c>
    </row>
    <row r="95" spans="1:2" x14ac:dyDescent="0.25">
      <c r="A95" s="7">
        <v>43355</v>
      </c>
      <c r="B95" s="8">
        <v>1.1585000000000001</v>
      </c>
    </row>
    <row r="96" spans="1:2" x14ac:dyDescent="0.25">
      <c r="A96" s="5">
        <v>43354</v>
      </c>
      <c r="B96" s="6">
        <v>1.1574</v>
      </c>
    </row>
    <row r="97" spans="1:2" x14ac:dyDescent="0.25">
      <c r="A97" s="7">
        <v>43353</v>
      </c>
      <c r="B97" s="8">
        <v>1.1571</v>
      </c>
    </row>
    <row r="98" spans="1:2" x14ac:dyDescent="0.25">
      <c r="A98" s="5">
        <v>43352</v>
      </c>
      <c r="B98" s="6">
        <v>1.1615</v>
      </c>
    </row>
    <row r="99" spans="1:2" x14ac:dyDescent="0.25">
      <c r="A99" s="7">
        <v>43351</v>
      </c>
      <c r="B99" s="8">
        <v>1.1615</v>
      </c>
    </row>
    <row r="100" spans="1:2" x14ac:dyDescent="0.25">
      <c r="A100" s="5">
        <v>43350</v>
      </c>
      <c r="B100" s="6">
        <v>1.1615</v>
      </c>
    </row>
    <row r="101" spans="1:2" x14ac:dyDescent="0.25">
      <c r="A101" s="7">
        <v>43349</v>
      </c>
      <c r="B101" s="8">
        <v>1.1634</v>
      </c>
    </row>
    <row r="102" spans="1:2" x14ac:dyDescent="0.25">
      <c r="A102" s="5">
        <v>43348</v>
      </c>
      <c r="B102" s="6">
        <v>1.1581999999999999</v>
      </c>
    </row>
    <row r="103" spans="1:2" x14ac:dyDescent="0.25">
      <c r="A103" s="7">
        <v>43347</v>
      </c>
      <c r="B103" s="8">
        <v>1.1561999999999999</v>
      </c>
    </row>
    <row r="104" spans="1:2" x14ac:dyDescent="0.25">
      <c r="A104" s="5">
        <v>43346</v>
      </c>
      <c r="B104" s="6">
        <v>1.1609</v>
      </c>
    </row>
    <row r="105" spans="1:2" x14ac:dyDescent="0.25">
      <c r="A105" s="7">
        <v>43345</v>
      </c>
      <c r="B105" s="8">
        <v>1.1651</v>
      </c>
    </row>
    <row r="106" spans="1:2" x14ac:dyDescent="0.25">
      <c r="A106" s="5">
        <v>43344</v>
      </c>
      <c r="B106" s="6">
        <v>1.1651</v>
      </c>
    </row>
    <row r="107" spans="1:2" x14ac:dyDescent="0.25">
      <c r="A107" s="7">
        <v>43343</v>
      </c>
      <c r="B107" s="8">
        <v>1.1651</v>
      </c>
    </row>
    <row r="108" spans="1:2" x14ac:dyDescent="0.25">
      <c r="A108" s="5">
        <v>43342</v>
      </c>
      <c r="B108" s="6">
        <v>1.1692</v>
      </c>
    </row>
    <row r="109" spans="1:2" x14ac:dyDescent="0.25">
      <c r="A109" s="7">
        <v>43341</v>
      </c>
      <c r="B109" s="8">
        <v>1.1659999999999999</v>
      </c>
    </row>
    <row r="110" spans="1:2" x14ac:dyDescent="0.25">
      <c r="A110" s="5">
        <v>43340</v>
      </c>
      <c r="B110" s="6">
        <v>1.171</v>
      </c>
    </row>
    <row r="111" spans="1:2" x14ac:dyDescent="0.25">
      <c r="A111" s="7">
        <v>43339</v>
      </c>
      <c r="B111" s="8">
        <v>1.1633</v>
      </c>
    </row>
    <row r="112" spans="1:2" x14ac:dyDescent="0.25">
      <c r="A112" s="5">
        <v>43338</v>
      </c>
      <c r="B112" s="6">
        <v>1.1588000000000001</v>
      </c>
    </row>
    <row r="113" spans="1:2" x14ac:dyDescent="0.25">
      <c r="A113" s="7">
        <v>43337</v>
      </c>
      <c r="B113" s="8">
        <v>1.1588000000000001</v>
      </c>
    </row>
    <row r="114" spans="1:2" x14ac:dyDescent="0.25">
      <c r="A114" s="5">
        <v>43336</v>
      </c>
      <c r="B114" s="6">
        <v>1.1588000000000001</v>
      </c>
    </row>
    <row r="115" spans="1:2" x14ac:dyDescent="0.25">
      <c r="A115" s="7">
        <v>43335</v>
      </c>
      <c r="B115" s="8">
        <v>1.1578999999999999</v>
      </c>
    </row>
    <row r="116" spans="1:2" x14ac:dyDescent="0.25">
      <c r="A116" s="5">
        <v>43334</v>
      </c>
      <c r="B116" s="6">
        <v>1.1616</v>
      </c>
    </row>
    <row r="117" spans="1:2" x14ac:dyDescent="0.25">
      <c r="A117" s="7">
        <v>43333</v>
      </c>
      <c r="B117" s="8">
        <v>1.1501999999999999</v>
      </c>
    </row>
    <row r="118" spans="1:2" x14ac:dyDescent="0.25">
      <c r="A118" s="5">
        <v>43332</v>
      </c>
      <c r="B118" s="6">
        <v>1.1419999999999999</v>
      </c>
    </row>
    <row r="119" spans="1:2" x14ac:dyDescent="0.25">
      <c r="A119" s="7">
        <v>43331</v>
      </c>
      <c r="B119" s="8">
        <v>1.1391</v>
      </c>
    </row>
    <row r="120" spans="1:2" x14ac:dyDescent="0.25">
      <c r="A120" s="5">
        <v>43330</v>
      </c>
      <c r="B120" s="6">
        <v>1.1391</v>
      </c>
    </row>
    <row r="121" spans="1:2" x14ac:dyDescent="0.25">
      <c r="A121" s="7">
        <v>43329</v>
      </c>
      <c r="B121" s="8">
        <v>1.1391</v>
      </c>
    </row>
    <row r="122" spans="1:2" x14ac:dyDescent="0.25">
      <c r="A122" s="5">
        <v>43328</v>
      </c>
      <c r="B122" s="6">
        <v>1.137</v>
      </c>
    </row>
    <row r="123" spans="1:2" x14ac:dyDescent="0.25">
      <c r="A123" s="7">
        <v>43327</v>
      </c>
      <c r="B123" s="8">
        <v>1.1321000000000001</v>
      </c>
    </row>
    <row r="124" spans="1:2" x14ac:dyDescent="0.25">
      <c r="A124" s="5">
        <v>43326</v>
      </c>
      <c r="B124" s="6">
        <v>1.1406000000000001</v>
      </c>
    </row>
    <row r="125" spans="1:2" x14ac:dyDescent="0.25">
      <c r="A125" s="7">
        <v>43325</v>
      </c>
      <c r="B125" s="8">
        <v>1.1403000000000001</v>
      </c>
    </row>
    <row r="126" spans="1:2" x14ac:dyDescent="0.25">
      <c r="A126" s="5">
        <v>43324</v>
      </c>
      <c r="B126" s="6">
        <v>1.1456</v>
      </c>
    </row>
    <row r="127" spans="1:2" x14ac:dyDescent="0.25">
      <c r="A127" s="7">
        <v>43323</v>
      </c>
      <c r="B127" s="8">
        <v>1.1456</v>
      </c>
    </row>
    <row r="128" spans="1:2" x14ac:dyDescent="0.25">
      <c r="A128" s="5">
        <v>43322</v>
      </c>
      <c r="B128" s="6">
        <v>1.1456</v>
      </c>
    </row>
    <row r="129" spans="1:2" x14ac:dyDescent="0.25">
      <c r="A129" s="7">
        <v>43321</v>
      </c>
      <c r="B129" s="8">
        <v>1.1593</v>
      </c>
    </row>
    <row r="130" spans="1:2" x14ac:dyDescent="0.25">
      <c r="A130" s="5">
        <v>43320</v>
      </c>
      <c r="B130" s="6">
        <v>1.1589</v>
      </c>
    </row>
    <row r="131" spans="1:2" x14ac:dyDescent="0.25">
      <c r="A131" s="7">
        <v>43319</v>
      </c>
      <c r="B131" s="8">
        <v>1.1601999999999999</v>
      </c>
    </row>
    <row r="132" spans="1:2" x14ac:dyDescent="0.25">
      <c r="A132" s="5">
        <v>43318</v>
      </c>
      <c r="B132" s="6">
        <v>1.1543000000000001</v>
      </c>
    </row>
    <row r="133" spans="1:2" x14ac:dyDescent="0.25">
      <c r="A133" s="7">
        <v>43317</v>
      </c>
      <c r="B133" s="8">
        <v>1.1588000000000001</v>
      </c>
    </row>
    <row r="134" spans="1:2" x14ac:dyDescent="0.25">
      <c r="A134" s="5">
        <v>43316</v>
      </c>
      <c r="B134" s="6">
        <v>1.1588000000000001</v>
      </c>
    </row>
    <row r="135" spans="1:2" x14ac:dyDescent="0.25">
      <c r="A135" s="7">
        <v>43315</v>
      </c>
      <c r="B135" s="8">
        <v>1.1588000000000001</v>
      </c>
    </row>
    <row r="136" spans="1:2" x14ac:dyDescent="0.25">
      <c r="A136" s="5">
        <v>43314</v>
      </c>
      <c r="B136" s="6">
        <v>1.1617</v>
      </c>
    </row>
    <row r="137" spans="1:2" x14ac:dyDescent="0.25">
      <c r="A137" s="7">
        <v>43313</v>
      </c>
      <c r="B137" s="8">
        <v>1.1696</v>
      </c>
    </row>
    <row r="138" spans="1:2" x14ac:dyDescent="0.25">
      <c r="A138" s="5">
        <v>43312</v>
      </c>
      <c r="B138" s="6">
        <v>1.1736</v>
      </c>
    </row>
    <row r="139" spans="1:2" x14ac:dyDescent="0.25">
      <c r="A139" s="7">
        <v>43311</v>
      </c>
      <c r="B139" s="8">
        <v>1.1684000000000001</v>
      </c>
    </row>
    <row r="140" spans="1:2" x14ac:dyDescent="0.25">
      <c r="A140" s="5">
        <v>43310</v>
      </c>
      <c r="B140" s="6">
        <v>1.1625000000000001</v>
      </c>
    </row>
    <row r="141" spans="1:2" x14ac:dyDescent="0.25">
      <c r="A141" s="7">
        <v>43309</v>
      </c>
      <c r="B141" s="8">
        <v>1.1625000000000001</v>
      </c>
    </row>
    <row r="142" spans="1:2" x14ac:dyDescent="0.25">
      <c r="A142" s="5">
        <v>43308</v>
      </c>
      <c r="B142" s="6">
        <v>1.1625000000000001</v>
      </c>
    </row>
    <row r="143" spans="1:2" x14ac:dyDescent="0.25">
      <c r="A143" s="7">
        <v>43307</v>
      </c>
      <c r="B143" s="8">
        <v>1.1716</v>
      </c>
    </row>
    <row r="144" spans="1:2" x14ac:dyDescent="0.25">
      <c r="A144" s="5">
        <v>43306</v>
      </c>
      <c r="B144" s="6">
        <v>1.169</v>
      </c>
    </row>
    <row r="145" spans="1:2" x14ac:dyDescent="0.25">
      <c r="A145" s="7">
        <v>43305</v>
      </c>
      <c r="B145" s="8">
        <v>1.1706000000000001</v>
      </c>
    </row>
    <row r="146" spans="1:2" x14ac:dyDescent="0.25">
      <c r="A146" s="5">
        <v>43304</v>
      </c>
      <c r="B146" s="6">
        <v>1.1716</v>
      </c>
    </row>
    <row r="147" spans="1:2" x14ac:dyDescent="0.25">
      <c r="A147" s="7">
        <v>43303</v>
      </c>
      <c r="B147" s="8">
        <v>1.167</v>
      </c>
    </row>
    <row r="148" spans="1:2" x14ac:dyDescent="0.25">
      <c r="A148" s="5">
        <v>43302</v>
      </c>
      <c r="B148" s="6">
        <v>1.167</v>
      </c>
    </row>
    <row r="149" spans="1:2" x14ac:dyDescent="0.25">
      <c r="A149" s="7">
        <v>43301</v>
      </c>
      <c r="B149" s="8">
        <v>1.167</v>
      </c>
    </row>
    <row r="150" spans="1:2" x14ac:dyDescent="0.25">
      <c r="A150" s="5">
        <v>43300</v>
      </c>
      <c r="B150" s="6">
        <v>1.1588000000000001</v>
      </c>
    </row>
    <row r="151" spans="1:2" x14ac:dyDescent="0.25">
      <c r="A151" s="7">
        <v>43299</v>
      </c>
      <c r="B151" s="8">
        <v>1.1611</v>
      </c>
    </row>
    <row r="152" spans="1:2" x14ac:dyDescent="0.25">
      <c r="A152" s="5">
        <v>43298</v>
      </c>
      <c r="B152" s="6">
        <v>1.1707000000000001</v>
      </c>
    </row>
    <row r="153" spans="1:2" x14ac:dyDescent="0.25">
      <c r="A153" s="7">
        <v>43297</v>
      </c>
      <c r="B153" s="8">
        <v>1.1719999999999999</v>
      </c>
    </row>
    <row r="154" spans="1:2" x14ac:dyDescent="0.25">
      <c r="A154" s="5">
        <v>43296</v>
      </c>
      <c r="B154" s="6">
        <v>1.1642999999999999</v>
      </c>
    </row>
    <row r="155" spans="1:2" x14ac:dyDescent="0.25">
      <c r="A155" s="7">
        <v>43295</v>
      </c>
      <c r="B155" s="8">
        <v>1.1642999999999999</v>
      </c>
    </row>
    <row r="156" spans="1:2" x14ac:dyDescent="0.25">
      <c r="A156" s="5">
        <v>43294</v>
      </c>
      <c r="B156" s="6">
        <v>1.1642999999999999</v>
      </c>
    </row>
    <row r="157" spans="1:2" x14ac:dyDescent="0.25">
      <c r="A157" s="7">
        <v>43293</v>
      </c>
      <c r="B157" s="8">
        <v>1.1657999999999999</v>
      </c>
    </row>
    <row r="158" spans="1:2" x14ac:dyDescent="0.25">
      <c r="A158" s="5">
        <v>43292</v>
      </c>
      <c r="B158" s="6">
        <v>1.1735</v>
      </c>
    </row>
    <row r="159" spans="1:2" x14ac:dyDescent="0.25">
      <c r="A159" s="7">
        <v>43291</v>
      </c>
      <c r="B159" s="8">
        <v>1.1713</v>
      </c>
    </row>
    <row r="160" spans="1:2" x14ac:dyDescent="0.25">
      <c r="A160" s="5">
        <v>43290</v>
      </c>
      <c r="B160" s="6">
        <v>1.1789000000000001</v>
      </c>
    </row>
    <row r="161" spans="1:2" x14ac:dyDescent="0.25">
      <c r="A161" s="7">
        <v>43289</v>
      </c>
      <c r="B161" s="8">
        <v>1.1724000000000001</v>
      </c>
    </row>
    <row r="162" spans="1:2" x14ac:dyDescent="0.25">
      <c r="A162" s="5">
        <v>43288</v>
      </c>
      <c r="B162" s="6">
        <v>1.1724000000000001</v>
      </c>
    </row>
    <row r="163" spans="1:2" x14ac:dyDescent="0.25">
      <c r="A163" s="7">
        <v>43287</v>
      </c>
      <c r="B163" s="8">
        <v>1.1724000000000001</v>
      </c>
    </row>
    <row r="164" spans="1:2" x14ac:dyDescent="0.25">
      <c r="A164" s="5">
        <v>43286</v>
      </c>
      <c r="B164" s="6">
        <v>1.1709000000000001</v>
      </c>
    </row>
    <row r="165" spans="1:2" x14ac:dyDescent="0.25">
      <c r="A165" s="7">
        <v>43285</v>
      </c>
      <c r="B165" s="8">
        <v>1.1641999999999999</v>
      </c>
    </row>
    <row r="166" spans="1:2" x14ac:dyDescent="0.25">
      <c r="A166" s="5">
        <v>43284</v>
      </c>
      <c r="B166" s="6">
        <v>1.1665000000000001</v>
      </c>
    </row>
    <row r="167" spans="1:2" x14ac:dyDescent="0.25">
      <c r="A167" s="7">
        <v>43283</v>
      </c>
      <c r="B167" s="8">
        <v>1.1638999999999999</v>
      </c>
    </row>
    <row r="168" spans="1:2" x14ac:dyDescent="0.25">
      <c r="A168" s="5">
        <v>43282</v>
      </c>
      <c r="B168" s="6">
        <v>1.1657999999999999</v>
      </c>
    </row>
    <row r="169" spans="1:2" x14ac:dyDescent="0.25">
      <c r="A169" s="7">
        <v>43281</v>
      </c>
      <c r="B169" s="8">
        <v>1.1657999999999999</v>
      </c>
    </row>
    <row r="170" spans="1:2" x14ac:dyDescent="0.25">
      <c r="A170" s="5">
        <v>43280</v>
      </c>
      <c r="B170" s="6">
        <v>1.1657999999999999</v>
      </c>
    </row>
    <row r="171" spans="1:2" x14ac:dyDescent="0.25">
      <c r="A171" s="7">
        <v>43279</v>
      </c>
      <c r="B171" s="8">
        <v>1.1583000000000001</v>
      </c>
    </row>
    <row r="172" spans="1:2" x14ac:dyDescent="0.25">
      <c r="A172" s="5">
        <v>43278</v>
      </c>
      <c r="B172" s="6">
        <v>1.1616</v>
      </c>
    </row>
    <row r="173" spans="1:2" x14ac:dyDescent="0.25">
      <c r="A173" s="7">
        <v>43277</v>
      </c>
      <c r="B173" s="8">
        <v>1.1672</v>
      </c>
    </row>
    <row r="174" spans="1:2" x14ac:dyDescent="0.25">
      <c r="A174" s="5">
        <v>43276</v>
      </c>
      <c r="B174" s="6">
        <v>1.17</v>
      </c>
    </row>
    <row r="175" spans="1:2" x14ac:dyDescent="0.25">
      <c r="A175" s="7">
        <v>43275</v>
      </c>
      <c r="B175" s="8">
        <v>1.1648000000000001</v>
      </c>
    </row>
    <row r="176" spans="1:2" x14ac:dyDescent="0.25">
      <c r="A176" s="5">
        <v>43274</v>
      </c>
      <c r="B176" s="6">
        <v>1.1648000000000001</v>
      </c>
    </row>
    <row r="177" spans="1:2" x14ac:dyDescent="0.25">
      <c r="A177" s="7">
        <v>43273</v>
      </c>
      <c r="B177" s="8">
        <v>1.1648000000000001</v>
      </c>
    </row>
    <row r="178" spans="1:2" x14ac:dyDescent="0.25">
      <c r="A178" s="5">
        <v>43272</v>
      </c>
      <c r="B178" s="6">
        <v>1.1537999999999999</v>
      </c>
    </row>
    <row r="179" spans="1:2" x14ac:dyDescent="0.25">
      <c r="A179" s="7">
        <v>43271</v>
      </c>
      <c r="B179" s="8">
        <v>1.1577999999999999</v>
      </c>
    </row>
    <row r="180" spans="1:2" x14ac:dyDescent="0.25">
      <c r="A180" s="5">
        <v>43270</v>
      </c>
      <c r="B180" s="6">
        <v>1.1534</v>
      </c>
    </row>
    <row r="181" spans="1:2" x14ac:dyDescent="0.25">
      <c r="A181" s="7">
        <v>43269</v>
      </c>
      <c r="B181" s="8">
        <v>1.1613</v>
      </c>
    </row>
    <row r="182" spans="1:2" x14ac:dyDescent="0.25">
      <c r="A182" s="5">
        <v>43268</v>
      </c>
      <c r="B182" s="6">
        <v>1.1596</v>
      </c>
    </row>
    <row r="183" spans="1:2" x14ac:dyDescent="0.25">
      <c r="A183" s="7">
        <v>43267</v>
      </c>
      <c r="B183" s="8">
        <v>1.1596</v>
      </c>
    </row>
    <row r="184" spans="1:2" x14ac:dyDescent="0.25">
      <c r="A184" s="5">
        <v>43266</v>
      </c>
      <c r="B184" s="6">
        <v>1.1596</v>
      </c>
    </row>
    <row r="185" spans="1:2" x14ac:dyDescent="0.25">
      <c r="A185" s="7">
        <v>43265</v>
      </c>
      <c r="B185" s="8">
        <v>1.173</v>
      </c>
    </row>
    <row r="186" spans="1:2" x14ac:dyDescent="0.25">
      <c r="A186" s="5">
        <v>43264</v>
      </c>
      <c r="B186" s="6">
        <v>1.1763999999999999</v>
      </c>
    </row>
    <row r="187" spans="1:2" x14ac:dyDescent="0.25">
      <c r="A187" s="7">
        <v>43263</v>
      </c>
      <c r="B187" s="8">
        <v>1.1788000000000001</v>
      </c>
    </row>
    <row r="188" spans="1:2" x14ac:dyDescent="0.25">
      <c r="A188" s="5">
        <v>43262</v>
      </c>
      <c r="B188" s="6">
        <v>1.179</v>
      </c>
    </row>
    <row r="189" spans="1:2" x14ac:dyDescent="0.25">
      <c r="A189" s="7">
        <v>43261</v>
      </c>
      <c r="B189" s="8">
        <v>1.1754</v>
      </c>
    </row>
    <row r="190" spans="1:2" x14ac:dyDescent="0.25">
      <c r="A190" s="5">
        <v>43260</v>
      </c>
      <c r="B190" s="6">
        <v>1.1754</v>
      </c>
    </row>
    <row r="191" spans="1:2" x14ac:dyDescent="0.25">
      <c r="A191" s="7">
        <v>43259</v>
      </c>
      <c r="B191" s="8">
        <v>1.1754</v>
      </c>
    </row>
    <row r="192" spans="1:2" x14ac:dyDescent="0.25">
      <c r="A192" s="5">
        <v>43258</v>
      </c>
      <c r="B192" s="6">
        <v>1.1836</v>
      </c>
    </row>
    <row r="193" spans="1:2" x14ac:dyDescent="0.25">
      <c r="A193" s="7">
        <v>43257</v>
      </c>
      <c r="B193" s="8">
        <v>1.1765000000000001</v>
      </c>
    </row>
    <row r="194" spans="1:2" x14ac:dyDescent="0.25">
      <c r="A194" s="5">
        <v>43256</v>
      </c>
      <c r="B194" s="6">
        <v>1.1675</v>
      </c>
    </row>
    <row r="195" spans="1:2" x14ac:dyDescent="0.25">
      <c r="A195" s="7">
        <v>43255</v>
      </c>
      <c r="B195" s="8">
        <v>1.1737</v>
      </c>
    </row>
    <row r="196" spans="1:2" x14ac:dyDescent="0.25">
      <c r="A196" s="5">
        <v>43254</v>
      </c>
      <c r="B196" s="6">
        <v>1.1669</v>
      </c>
    </row>
    <row r="197" spans="1:2" x14ac:dyDescent="0.25">
      <c r="A197" s="7">
        <v>43253</v>
      </c>
      <c r="B197" s="8">
        <v>1.1669</v>
      </c>
    </row>
    <row r="198" spans="1:2" x14ac:dyDescent="0.25">
      <c r="A198" s="5">
        <v>43252</v>
      </c>
      <c r="B198" s="6">
        <v>1.1669</v>
      </c>
    </row>
    <row r="199" spans="1:2" x14ac:dyDescent="0.25">
      <c r="A199" s="7">
        <v>43251</v>
      </c>
      <c r="B199" s="8">
        <v>1.1698999999999999</v>
      </c>
    </row>
    <row r="200" spans="1:2" x14ac:dyDescent="0.25">
      <c r="A200" s="5">
        <v>43250</v>
      </c>
      <c r="B200" s="6">
        <v>1.1632</v>
      </c>
    </row>
    <row r="201" spans="1:2" x14ac:dyDescent="0.25">
      <c r="A201" s="7">
        <v>43249</v>
      </c>
      <c r="B201" s="8">
        <v>1.1557999999999999</v>
      </c>
    </row>
    <row r="202" spans="1:2" x14ac:dyDescent="0.25">
      <c r="A202" s="5">
        <v>43248</v>
      </c>
      <c r="B202" s="6">
        <v>1.1644000000000001</v>
      </c>
    </row>
    <row r="203" spans="1:2" x14ac:dyDescent="0.25">
      <c r="A203" s="7">
        <v>43247</v>
      </c>
      <c r="B203" s="8">
        <v>1.1675</v>
      </c>
    </row>
    <row r="204" spans="1:2" x14ac:dyDescent="0.25">
      <c r="A204" s="5">
        <v>43246</v>
      </c>
      <c r="B204" s="6">
        <v>1.1675</v>
      </c>
    </row>
    <row r="205" spans="1:2" x14ac:dyDescent="0.25">
      <c r="A205" s="7">
        <v>43245</v>
      </c>
      <c r="B205" s="8">
        <v>1.1675</v>
      </c>
    </row>
    <row r="206" spans="1:2" x14ac:dyDescent="0.25">
      <c r="A206" s="5">
        <v>43244</v>
      </c>
      <c r="B206" s="6">
        <v>1.1728000000000001</v>
      </c>
    </row>
    <row r="207" spans="1:2" x14ac:dyDescent="0.25">
      <c r="A207" s="7">
        <v>43243</v>
      </c>
      <c r="B207" s="8">
        <v>1.1708000000000001</v>
      </c>
    </row>
    <row r="208" spans="1:2" x14ac:dyDescent="0.25">
      <c r="A208" s="5">
        <v>43242</v>
      </c>
      <c r="B208" s="6">
        <v>1.1794</v>
      </c>
    </row>
    <row r="209" spans="1:2" x14ac:dyDescent="0.25">
      <c r="A209" s="7">
        <v>43241</v>
      </c>
      <c r="B209" s="8">
        <v>1.1758999999999999</v>
      </c>
    </row>
    <row r="210" spans="1:2" x14ac:dyDescent="0.25">
      <c r="A210" s="5">
        <v>43240</v>
      </c>
      <c r="B210" s="6">
        <v>1.1780999999999999</v>
      </c>
    </row>
    <row r="211" spans="1:2" x14ac:dyDescent="0.25">
      <c r="A211" s="7">
        <v>43239</v>
      </c>
      <c r="B211" s="8">
        <v>1.1780999999999999</v>
      </c>
    </row>
    <row r="212" spans="1:2" x14ac:dyDescent="0.25">
      <c r="A212" s="5">
        <v>43238</v>
      </c>
      <c r="B212" s="6">
        <v>1.1780999999999999</v>
      </c>
    </row>
    <row r="213" spans="1:2" x14ac:dyDescent="0.25">
      <c r="A213" s="7">
        <v>43237</v>
      </c>
      <c r="B213" s="8">
        <v>1.1805000000000001</v>
      </c>
    </row>
    <row r="214" spans="1:2" x14ac:dyDescent="0.25">
      <c r="A214" s="5">
        <v>43236</v>
      </c>
      <c r="B214" s="6">
        <v>1.1783999999999999</v>
      </c>
    </row>
    <row r="215" spans="1:2" x14ac:dyDescent="0.25">
      <c r="A215" s="7">
        <v>43235</v>
      </c>
      <c r="B215" s="8">
        <v>1.1882999999999999</v>
      </c>
    </row>
    <row r="216" spans="1:2" x14ac:dyDescent="0.25">
      <c r="A216" s="5">
        <v>43234</v>
      </c>
      <c r="B216" s="6">
        <v>1.1988000000000001</v>
      </c>
    </row>
    <row r="217" spans="1:2" x14ac:dyDescent="0.25">
      <c r="A217" s="7">
        <v>43233</v>
      </c>
      <c r="B217" s="8">
        <v>1.1934</v>
      </c>
    </row>
    <row r="218" spans="1:2" x14ac:dyDescent="0.25">
      <c r="A218" s="5">
        <v>43232</v>
      </c>
      <c r="B218" s="6">
        <v>1.1934</v>
      </c>
    </row>
    <row r="219" spans="1:2" x14ac:dyDescent="0.25">
      <c r="A219" s="7">
        <v>43231</v>
      </c>
      <c r="B219" s="8">
        <v>1.1934</v>
      </c>
    </row>
    <row r="220" spans="1:2" x14ac:dyDescent="0.25">
      <c r="A220" s="5">
        <v>43230</v>
      </c>
      <c r="B220" s="6">
        <v>1.1878</v>
      </c>
    </row>
    <row r="221" spans="1:2" x14ac:dyDescent="0.25">
      <c r="A221" s="7">
        <v>43229</v>
      </c>
      <c r="B221" s="8">
        <v>1.1879</v>
      </c>
    </row>
    <row r="222" spans="1:2" x14ac:dyDescent="0.25">
      <c r="A222" s="5">
        <v>43228</v>
      </c>
      <c r="B222" s="6">
        <v>1.1870000000000001</v>
      </c>
    </row>
    <row r="223" spans="1:2" x14ac:dyDescent="0.25">
      <c r="A223" s="7">
        <v>43227</v>
      </c>
      <c r="B223" s="8">
        <v>1.1901999999999999</v>
      </c>
    </row>
    <row r="224" spans="1:2" x14ac:dyDescent="0.25">
      <c r="A224" s="5">
        <v>43226</v>
      </c>
      <c r="B224" s="6">
        <v>1.1969000000000001</v>
      </c>
    </row>
    <row r="225" spans="1:2" x14ac:dyDescent="0.25">
      <c r="A225" s="7">
        <v>43225</v>
      </c>
      <c r="B225" s="8">
        <v>1.1969000000000001</v>
      </c>
    </row>
    <row r="226" spans="1:2" x14ac:dyDescent="0.25">
      <c r="A226" s="5">
        <v>43224</v>
      </c>
      <c r="B226" s="6">
        <v>1.1969000000000001</v>
      </c>
    </row>
    <row r="227" spans="1:2" x14ac:dyDescent="0.25">
      <c r="A227" s="7">
        <v>43223</v>
      </c>
      <c r="B227" s="8">
        <v>1.1992</v>
      </c>
    </row>
    <row r="228" spans="1:2" x14ac:dyDescent="0.25">
      <c r="A228" s="5">
        <v>43222</v>
      </c>
      <c r="B228" s="6">
        <v>1.2007000000000001</v>
      </c>
    </row>
    <row r="229" spans="1:2" x14ac:dyDescent="0.25">
      <c r="A229" s="7">
        <v>43221</v>
      </c>
      <c r="B229" s="8">
        <v>1.2079</v>
      </c>
    </row>
    <row r="230" spans="1:2" x14ac:dyDescent="0.25">
      <c r="A230" s="5">
        <v>43220</v>
      </c>
      <c r="B230" s="6">
        <v>1.2079</v>
      </c>
    </row>
    <row r="231" spans="1:2" x14ac:dyDescent="0.25">
      <c r="A231" s="7">
        <v>43219</v>
      </c>
      <c r="B231" s="8">
        <v>1.2070000000000001</v>
      </c>
    </row>
    <row r="232" spans="1:2" x14ac:dyDescent="0.25">
      <c r="A232" s="5">
        <v>43218</v>
      </c>
      <c r="B232" s="6">
        <v>1.2070000000000001</v>
      </c>
    </row>
    <row r="233" spans="1:2" x14ac:dyDescent="0.25">
      <c r="A233" s="7">
        <v>43217</v>
      </c>
      <c r="B233" s="8">
        <v>1.2070000000000001</v>
      </c>
    </row>
    <row r="234" spans="1:2" x14ac:dyDescent="0.25">
      <c r="A234" s="5">
        <v>43216</v>
      </c>
      <c r="B234" s="6">
        <v>1.2168000000000001</v>
      </c>
    </row>
    <row r="235" spans="1:2" x14ac:dyDescent="0.25">
      <c r="A235" s="7">
        <v>43215</v>
      </c>
      <c r="B235" s="8">
        <v>1.2184999999999999</v>
      </c>
    </row>
    <row r="236" spans="1:2" x14ac:dyDescent="0.25">
      <c r="A236" s="5">
        <v>43214</v>
      </c>
      <c r="B236" s="6">
        <v>1.2213000000000001</v>
      </c>
    </row>
    <row r="237" spans="1:2" x14ac:dyDescent="0.25">
      <c r="A237" s="7">
        <v>43213</v>
      </c>
      <c r="B237" s="8">
        <v>1.2238</v>
      </c>
    </row>
    <row r="238" spans="1:2" x14ac:dyDescent="0.25">
      <c r="A238" s="5">
        <v>43212</v>
      </c>
      <c r="B238" s="6">
        <v>1.2309000000000001</v>
      </c>
    </row>
    <row r="239" spans="1:2" x14ac:dyDescent="0.25">
      <c r="A239" s="7">
        <v>43211</v>
      </c>
      <c r="B239" s="8">
        <v>1.2309000000000001</v>
      </c>
    </row>
    <row r="240" spans="1:2" x14ac:dyDescent="0.25">
      <c r="A240" s="5">
        <v>43210</v>
      </c>
      <c r="B240" s="6">
        <v>1.2309000000000001</v>
      </c>
    </row>
    <row r="241" spans="1:2" x14ac:dyDescent="0.25">
      <c r="A241" s="7">
        <v>43209</v>
      </c>
      <c r="B241" s="8">
        <v>1.2382</v>
      </c>
    </row>
    <row r="242" spans="1:2" x14ac:dyDescent="0.25">
      <c r="A242" s="5">
        <v>43208</v>
      </c>
      <c r="B242" s="6">
        <v>1.2387999999999999</v>
      </c>
    </row>
    <row r="243" spans="1:2" x14ac:dyDescent="0.25">
      <c r="A243" s="7">
        <v>43207</v>
      </c>
      <c r="B243" s="8">
        <v>1.2357</v>
      </c>
    </row>
    <row r="244" spans="1:2" x14ac:dyDescent="0.25">
      <c r="A244" s="5">
        <v>43206</v>
      </c>
      <c r="B244" s="6">
        <v>1.2370000000000001</v>
      </c>
    </row>
    <row r="245" spans="1:2" x14ac:dyDescent="0.25">
      <c r="A245" s="7">
        <v>43205</v>
      </c>
      <c r="B245" s="8">
        <v>1.2317</v>
      </c>
    </row>
    <row r="246" spans="1:2" x14ac:dyDescent="0.25">
      <c r="A246" s="5">
        <v>43204</v>
      </c>
      <c r="B246" s="6">
        <v>1.2317</v>
      </c>
    </row>
    <row r="247" spans="1:2" x14ac:dyDescent="0.25">
      <c r="A247" s="7">
        <v>43203</v>
      </c>
      <c r="B247" s="8">
        <v>1.2317</v>
      </c>
    </row>
    <row r="248" spans="1:2" x14ac:dyDescent="0.25">
      <c r="A248" s="5">
        <v>43202</v>
      </c>
      <c r="B248" s="6">
        <v>1.2323</v>
      </c>
    </row>
    <row r="249" spans="1:2" x14ac:dyDescent="0.25">
      <c r="A249" s="7">
        <v>43201</v>
      </c>
      <c r="B249" s="8">
        <v>1.2383999999999999</v>
      </c>
    </row>
    <row r="250" spans="1:2" x14ac:dyDescent="0.25">
      <c r="A250" s="5">
        <v>43200</v>
      </c>
      <c r="B250" s="6">
        <v>1.2361</v>
      </c>
    </row>
    <row r="251" spans="1:2" x14ac:dyDescent="0.25">
      <c r="A251" s="7">
        <v>43199</v>
      </c>
      <c r="B251" s="8">
        <v>1.2303999999999999</v>
      </c>
    </row>
    <row r="252" spans="1:2" x14ac:dyDescent="0.25">
      <c r="A252" s="5">
        <v>43198</v>
      </c>
      <c r="B252" s="6">
        <v>1.2234</v>
      </c>
    </row>
    <row r="253" spans="1:2" x14ac:dyDescent="0.25">
      <c r="A253" s="7">
        <v>43197</v>
      </c>
      <c r="B253" s="8">
        <v>1.2234</v>
      </c>
    </row>
    <row r="254" spans="1:2" x14ac:dyDescent="0.25">
      <c r="A254" s="5">
        <v>43196</v>
      </c>
      <c r="B254" s="6">
        <v>1.2234</v>
      </c>
    </row>
    <row r="255" spans="1:2" x14ac:dyDescent="0.25">
      <c r="A255" s="7">
        <v>43195</v>
      </c>
      <c r="B255" s="8">
        <v>1.226</v>
      </c>
    </row>
    <row r="256" spans="1:2" x14ac:dyDescent="0.25">
      <c r="A256" s="5">
        <v>43194</v>
      </c>
      <c r="B256" s="6">
        <v>1.2276</v>
      </c>
    </row>
    <row r="257" spans="1:2" x14ac:dyDescent="0.25">
      <c r="A257" s="7">
        <v>43193</v>
      </c>
      <c r="B257" s="8">
        <v>1.2307999999999999</v>
      </c>
    </row>
    <row r="258" spans="1:2" x14ac:dyDescent="0.25">
      <c r="A258" s="5">
        <v>43192</v>
      </c>
      <c r="B258" s="6">
        <v>1.2321</v>
      </c>
    </row>
    <row r="259" spans="1:2" x14ac:dyDescent="0.25">
      <c r="A259" s="7">
        <v>43191</v>
      </c>
      <c r="B259" s="8">
        <v>1.2321</v>
      </c>
    </row>
    <row r="260" spans="1:2" x14ac:dyDescent="0.25">
      <c r="A260" s="5">
        <v>43190</v>
      </c>
      <c r="B260" s="6">
        <v>1.2321</v>
      </c>
    </row>
    <row r="261" spans="1:2" x14ac:dyDescent="0.25">
      <c r="A261" s="7">
        <v>43189</v>
      </c>
      <c r="B261" s="8">
        <v>1.2321</v>
      </c>
    </row>
    <row r="262" spans="1:2" x14ac:dyDescent="0.25">
      <c r="A262" s="5">
        <v>43188</v>
      </c>
      <c r="B262" s="6">
        <v>1.2321</v>
      </c>
    </row>
    <row r="263" spans="1:2" x14ac:dyDescent="0.25">
      <c r="A263" s="7">
        <v>43187</v>
      </c>
      <c r="B263" s="8">
        <v>1.2398</v>
      </c>
    </row>
    <row r="264" spans="1:2" x14ac:dyDescent="0.25">
      <c r="A264" s="5">
        <v>43186</v>
      </c>
      <c r="B264" s="6">
        <v>1.2376</v>
      </c>
    </row>
    <row r="265" spans="1:2" x14ac:dyDescent="0.25">
      <c r="A265" s="7">
        <v>43185</v>
      </c>
      <c r="B265" s="8">
        <v>1.2411000000000001</v>
      </c>
    </row>
    <row r="266" spans="1:2" x14ac:dyDescent="0.25">
      <c r="A266" s="5">
        <v>43184</v>
      </c>
      <c r="B266" s="6">
        <v>1.2345999999999999</v>
      </c>
    </row>
    <row r="267" spans="1:2" x14ac:dyDescent="0.25">
      <c r="A267" s="7">
        <v>43183</v>
      </c>
      <c r="B267" s="8">
        <v>1.2345999999999999</v>
      </c>
    </row>
    <row r="268" spans="1:2" x14ac:dyDescent="0.25">
      <c r="A268" s="5">
        <v>43182</v>
      </c>
      <c r="B268" s="6">
        <v>1.2345999999999999</v>
      </c>
    </row>
    <row r="269" spans="1:2" x14ac:dyDescent="0.25">
      <c r="A269" s="7">
        <v>43181</v>
      </c>
      <c r="B269" s="8">
        <v>1.2316</v>
      </c>
    </row>
    <row r="270" spans="1:2" x14ac:dyDescent="0.25">
      <c r="A270" s="5">
        <v>43180</v>
      </c>
      <c r="B270" s="6">
        <v>1.2285999999999999</v>
      </c>
    </row>
    <row r="271" spans="1:2" x14ac:dyDescent="0.25">
      <c r="A271" s="7">
        <v>43179</v>
      </c>
      <c r="B271" s="8">
        <v>1.2276</v>
      </c>
    </row>
    <row r="272" spans="1:2" x14ac:dyDescent="0.25">
      <c r="A272" s="5">
        <v>43178</v>
      </c>
      <c r="B272" s="6">
        <v>1.2309000000000001</v>
      </c>
    </row>
    <row r="273" spans="1:2" x14ac:dyDescent="0.25">
      <c r="A273" s="7">
        <v>43177</v>
      </c>
      <c r="B273" s="8">
        <v>1.2301</v>
      </c>
    </row>
    <row r="274" spans="1:2" x14ac:dyDescent="0.25">
      <c r="A274" s="5">
        <v>43176</v>
      </c>
      <c r="B274" s="6">
        <v>1.2301</v>
      </c>
    </row>
    <row r="275" spans="1:2" x14ac:dyDescent="0.25">
      <c r="A275" s="7">
        <v>43175</v>
      </c>
      <c r="B275" s="8">
        <v>1.2301</v>
      </c>
    </row>
    <row r="276" spans="1:2" x14ac:dyDescent="0.25">
      <c r="A276" s="5">
        <v>43174</v>
      </c>
      <c r="B276" s="6">
        <v>1.2341</v>
      </c>
    </row>
    <row r="277" spans="1:2" x14ac:dyDescent="0.25">
      <c r="A277" s="7">
        <v>43173</v>
      </c>
      <c r="B277" s="8">
        <v>1.2369000000000001</v>
      </c>
    </row>
    <row r="278" spans="1:2" x14ac:dyDescent="0.25">
      <c r="A278" s="5">
        <v>43172</v>
      </c>
      <c r="B278" s="6">
        <v>1.2378</v>
      </c>
    </row>
    <row r="279" spans="1:2" x14ac:dyDescent="0.25">
      <c r="A279" s="7">
        <v>43171</v>
      </c>
      <c r="B279" s="8">
        <v>1.2302</v>
      </c>
    </row>
    <row r="280" spans="1:2" x14ac:dyDescent="0.25">
      <c r="A280" s="5">
        <v>43170</v>
      </c>
      <c r="B280" s="6">
        <v>1.2291000000000001</v>
      </c>
    </row>
    <row r="281" spans="1:2" x14ac:dyDescent="0.25">
      <c r="A281" s="7">
        <v>43169</v>
      </c>
      <c r="B281" s="8">
        <v>1.2291000000000001</v>
      </c>
    </row>
    <row r="282" spans="1:2" x14ac:dyDescent="0.25">
      <c r="A282" s="5">
        <v>43168</v>
      </c>
      <c r="B282" s="6">
        <v>1.2291000000000001</v>
      </c>
    </row>
    <row r="283" spans="1:2" x14ac:dyDescent="0.25">
      <c r="A283" s="7">
        <v>43167</v>
      </c>
      <c r="B283" s="8">
        <v>1.2421</v>
      </c>
    </row>
    <row r="284" spans="1:2" x14ac:dyDescent="0.25">
      <c r="A284" s="5">
        <v>43166</v>
      </c>
      <c r="B284" s="6">
        <v>1.2417</v>
      </c>
    </row>
    <row r="285" spans="1:2" x14ac:dyDescent="0.25">
      <c r="A285" s="7">
        <v>43165</v>
      </c>
      <c r="B285" s="8">
        <v>1.2411000000000001</v>
      </c>
    </row>
    <row r="286" spans="1:2" x14ac:dyDescent="0.25">
      <c r="A286" s="5">
        <v>43164</v>
      </c>
      <c r="B286" s="6">
        <v>1.2306999999999999</v>
      </c>
    </row>
    <row r="287" spans="1:2" x14ac:dyDescent="0.25">
      <c r="A287" s="7">
        <v>43163</v>
      </c>
      <c r="B287" s="8">
        <v>1.2312000000000001</v>
      </c>
    </row>
    <row r="288" spans="1:2" x14ac:dyDescent="0.25">
      <c r="A288" s="5">
        <v>43162</v>
      </c>
      <c r="B288" s="6">
        <v>1.2312000000000001</v>
      </c>
    </row>
    <row r="289" spans="1:2" x14ac:dyDescent="0.25">
      <c r="A289" s="7">
        <v>43161</v>
      </c>
      <c r="B289" s="8">
        <v>1.2312000000000001</v>
      </c>
    </row>
    <row r="290" spans="1:2" x14ac:dyDescent="0.25">
      <c r="A290" s="5">
        <v>43160</v>
      </c>
      <c r="B290" s="6">
        <v>1.2171000000000001</v>
      </c>
    </row>
    <row r="291" spans="1:2" x14ac:dyDescent="0.25">
      <c r="A291" s="7">
        <v>43159</v>
      </c>
      <c r="B291" s="8">
        <v>1.2214</v>
      </c>
    </row>
    <row r="292" spans="1:2" x14ac:dyDescent="0.25">
      <c r="A292" s="5">
        <v>43158</v>
      </c>
      <c r="B292" s="6">
        <v>1.2301</v>
      </c>
    </row>
    <row r="293" spans="1:2" x14ac:dyDescent="0.25">
      <c r="A293" s="7">
        <v>43157</v>
      </c>
      <c r="B293" s="8">
        <v>1.232</v>
      </c>
    </row>
    <row r="294" spans="1:2" x14ac:dyDescent="0.25">
      <c r="A294" s="5">
        <v>43156</v>
      </c>
      <c r="B294" s="6">
        <v>1.2299</v>
      </c>
    </row>
    <row r="295" spans="1:2" x14ac:dyDescent="0.25">
      <c r="A295" s="7">
        <v>43155</v>
      </c>
      <c r="B295" s="8">
        <v>1.2299</v>
      </c>
    </row>
    <row r="296" spans="1:2" x14ac:dyDescent="0.25">
      <c r="A296" s="5">
        <v>43154</v>
      </c>
      <c r="B296" s="6">
        <v>1.2299</v>
      </c>
    </row>
    <row r="297" spans="1:2" x14ac:dyDescent="0.25">
      <c r="A297" s="7">
        <v>43153</v>
      </c>
      <c r="B297" s="8">
        <v>1.2276</v>
      </c>
    </row>
    <row r="298" spans="1:2" x14ac:dyDescent="0.25">
      <c r="A298" s="5">
        <v>43152</v>
      </c>
      <c r="B298" s="6">
        <v>1.2312000000000001</v>
      </c>
    </row>
    <row r="299" spans="1:2" x14ac:dyDescent="0.25">
      <c r="A299" s="7">
        <v>43151</v>
      </c>
      <c r="B299" s="8">
        <v>1.234</v>
      </c>
    </row>
    <row r="300" spans="1:2" x14ac:dyDescent="0.25">
      <c r="A300" s="5">
        <v>43150</v>
      </c>
      <c r="B300" s="6">
        <v>1.2410000000000001</v>
      </c>
    </row>
    <row r="301" spans="1:2" x14ac:dyDescent="0.25">
      <c r="A301" s="7">
        <v>43149</v>
      </c>
      <c r="B301" s="8">
        <v>1.2464</v>
      </c>
    </row>
    <row r="302" spans="1:2" x14ac:dyDescent="0.25">
      <c r="A302" s="5">
        <v>43148</v>
      </c>
      <c r="B302" s="6">
        <v>1.2464</v>
      </c>
    </row>
    <row r="303" spans="1:2" x14ac:dyDescent="0.25">
      <c r="A303" s="7">
        <v>43147</v>
      </c>
      <c r="B303" s="8">
        <v>1.2464</v>
      </c>
    </row>
    <row r="304" spans="1:2" x14ac:dyDescent="0.25">
      <c r="A304" s="5">
        <v>43146</v>
      </c>
      <c r="B304" s="6">
        <v>1.2493000000000001</v>
      </c>
    </row>
    <row r="305" spans="1:2" x14ac:dyDescent="0.25">
      <c r="A305" s="7">
        <v>43145</v>
      </c>
      <c r="B305" s="8">
        <v>1.2347999999999999</v>
      </c>
    </row>
    <row r="306" spans="1:2" x14ac:dyDescent="0.25">
      <c r="A306" s="5">
        <v>43144</v>
      </c>
      <c r="B306" s="6">
        <v>1.2333000000000001</v>
      </c>
    </row>
    <row r="307" spans="1:2" x14ac:dyDescent="0.25">
      <c r="A307" s="7">
        <v>43143</v>
      </c>
      <c r="B307" s="8">
        <v>1.2262999999999999</v>
      </c>
    </row>
    <row r="308" spans="1:2" x14ac:dyDescent="0.25">
      <c r="A308" s="5">
        <v>43142</v>
      </c>
      <c r="B308" s="6">
        <v>1.2273000000000001</v>
      </c>
    </row>
    <row r="309" spans="1:2" x14ac:dyDescent="0.25">
      <c r="A309" s="7">
        <v>43141</v>
      </c>
      <c r="B309" s="8">
        <v>1.2273000000000001</v>
      </c>
    </row>
    <row r="310" spans="1:2" x14ac:dyDescent="0.25">
      <c r="A310" s="5">
        <v>43140</v>
      </c>
      <c r="B310" s="6">
        <v>1.2273000000000001</v>
      </c>
    </row>
    <row r="311" spans="1:2" x14ac:dyDescent="0.25">
      <c r="A311" s="7">
        <v>43139</v>
      </c>
      <c r="B311" s="8">
        <v>1.2252000000000001</v>
      </c>
    </row>
    <row r="312" spans="1:2" x14ac:dyDescent="0.25">
      <c r="A312" s="5">
        <v>43138</v>
      </c>
      <c r="B312" s="6">
        <v>1.2338</v>
      </c>
    </row>
    <row r="313" spans="1:2" x14ac:dyDescent="0.25">
      <c r="A313" s="7">
        <v>43137</v>
      </c>
      <c r="B313" s="8">
        <v>1.2329000000000001</v>
      </c>
    </row>
    <row r="314" spans="1:2" x14ac:dyDescent="0.25">
      <c r="A314" s="5">
        <v>43136</v>
      </c>
      <c r="B314" s="6">
        <v>1.244</v>
      </c>
    </row>
    <row r="315" spans="1:2" x14ac:dyDescent="0.25">
      <c r="A315" s="7">
        <v>43135</v>
      </c>
      <c r="B315" s="8">
        <v>1.2492000000000001</v>
      </c>
    </row>
    <row r="316" spans="1:2" x14ac:dyDescent="0.25">
      <c r="A316" s="5">
        <v>43134</v>
      </c>
      <c r="B316" s="6">
        <v>1.2492000000000001</v>
      </c>
    </row>
    <row r="317" spans="1:2" x14ac:dyDescent="0.25">
      <c r="A317" s="7">
        <v>43133</v>
      </c>
      <c r="B317" s="8">
        <v>1.2492000000000001</v>
      </c>
    </row>
    <row r="318" spans="1:2" x14ac:dyDescent="0.25">
      <c r="A318" s="5">
        <v>43132</v>
      </c>
      <c r="B318" s="6">
        <v>1.2459</v>
      </c>
    </row>
    <row r="319" spans="1:2" x14ac:dyDescent="0.25">
      <c r="A319" s="7">
        <v>43131</v>
      </c>
      <c r="B319" s="8">
        <v>1.2457</v>
      </c>
    </row>
    <row r="320" spans="1:2" x14ac:dyDescent="0.25">
      <c r="A320" s="5">
        <v>43130</v>
      </c>
      <c r="B320" s="6">
        <v>1.2421</v>
      </c>
    </row>
    <row r="321" spans="1:2" x14ac:dyDescent="0.25">
      <c r="A321" s="7">
        <v>43129</v>
      </c>
      <c r="B321" s="8">
        <v>1.2379</v>
      </c>
    </row>
    <row r="322" spans="1:2" x14ac:dyDescent="0.25">
      <c r="A322" s="5">
        <v>43128</v>
      </c>
      <c r="B322" s="6">
        <v>1.2436</v>
      </c>
    </row>
    <row r="323" spans="1:2" x14ac:dyDescent="0.25">
      <c r="A323" s="7">
        <v>43127</v>
      </c>
      <c r="B323" s="8">
        <v>1.2436</v>
      </c>
    </row>
    <row r="324" spans="1:2" x14ac:dyDescent="0.25">
      <c r="A324" s="5">
        <v>43126</v>
      </c>
      <c r="B324" s="6">
        <v>1.2436</v>
      </c>
    </row>
    <row r="325" spans="1:2" x14ac:dyDescent="0.25">
      <c r="A325" s="7">
        <v>43125</v>
      </c>
      <c r="B325" s="8">
        <v>1.2406999999999999</v>
      </c>
    </row>
    <row r="326" spans="1:2" x14ac:dyDescent="0.25">
      <c r="A326" s="5">
        <v>43124</v>
      </c>
      <c r="B326" s="6">
        <v>1.2352000000000001</v>
      </c>
    </row>
    <row r="327" spans="1:2" x14ac:dyDescent="0.25">
      <c r="A327" s="7">
        <v>43123</v>
      </c>
      <c r="B327" s="8">
        <v>1.2249000000000001</v>
      </c>
    </row>
    <row r="328" spans="1:2" x14ac:dyDescent="0.25">
      <c r="A328" s="5">
        <v>43122</v>
      </c>
      <c r="B328" s="6">
        <v>1.2239</v>
      </c>
    </row>
    <row r="329" spans="1:2" x14ac:dyDescent="0.25">
      <c r="A329" s="7">
        <v>43121</v>
      </c>
      <c r="B329" s="8">
        <v>1.2255</v>
      </c>
    </row>
    <row r="330" spans="1:2" x14ac:dyDescent="0.25">
      <c r="A330" s="5">
        <v>43120</v>
      </c>
      <c r="B330" s="6">
        <v>1.2255</v>
      </c>
    </row>
    <row r="331" spans="1:2" x14ac:dyDescent="0.25">
      <c r="A331" s="7">
        <v>43119</v>
      </c>
      <c r="B331" s="8">
        <v>1.2255</v>
      </c>
    </row>
    <row r="332" spans="1:2" x14ac:dyDescent="0.25">
      <c r="A332" s="5">
        <v>43118</v>
      </c>
      <c r="B332" s="6">
        <v>1.2235</v>
      </c>
    </row>
    <row r="333" spans="1:2" x14ac:dyDescent="0.25">
      <c r="A333" s="7">
        <v>43117</v>
      </c>
      <c r="B333" s="8">
        <v>1.2202999999999999</v>
      </c>
    </row>
    <row r="334" spans="1:2" x14ac:dyDescent="0.25">
      <c r="A334" s="5">
        <v>43116</v>
      </c>
      <c r="B334" s="6">
        <v>1.2230000000000001</v>
      </c>
    </row>
    <row r="335" spans="1:2" x14ac:dyDescent="0.25">
      <c r="A335" s="7">
        <v>43115</v>
      </c>
      <c r="B335" s="8">
        <v>1.2277</v>
      </c>
    </row>
    <row r="336" spans="1:2" x14ac:dyDescent="0.25">
      <c r="A336" s="5">
        <v>43114</v>
      </c>
      <c r="B336" s="6">
        <v>1.2137</v>
      </c>
    </row>
    <row r="337" spans="1:2" x14ac:dyDescent="0.25">
      <c r="A337" s="7">
        <v>43113</v>
      </c>
      <c r="B337" s="8">
        <v>1.2137</v>
      </c>
    </row>
    <row r="338" spans="1:2" x14ac:dyDescent="0.25">
      <c r="A338" s="5">
        <v>43112</v>
      </c>
      <c r="B338" s="6">
        <v>1.2137</v>
      </c>
    </row>
    <row r="339" spans="1:2" x14ac:dyDescent="0.25">
      <c r="A339" s="7">
        <v>43111</v>
      </c>
      <c r="B339" s="8">
        <v>1.2017</v>
      </c>
    </row>
    <row r="340" spans="1:2" x14ac:dyDescent="0.25">
      <c r="A340" s="5">
        <v>43110</v>
      </c>
      <c r="B340" s="6">
        <v>1.1992</v>
      </c>
    </row>
    <row r="341" spans="1:2" x14ac:dyDescent="0.25">
      <c r="A341" s="7">
        <v>43109</v>
      </c>
      <c r="B341" s="8">
        <v>1.1932</v>
      </c>
    </row>
    <row r="342" spans="1:2" x14ac:dyDescent="0.25">
      <c r="A342" s="5">
        <v>43108</v>
      </c>
      <c r="B342" s="6">
        <v>1.1973</v>
      </c>
    </row>
    <row r="343" spans="1:2" x14ac:dyDescent="0.25">
      <c r="A343" s="7">
        <v>43107</v>
      </c>
      <c r="B343" s="8">
        <v>1.2044999999999999</v>
      </c>
    </row>
    <row r="344" spans="1:2" x14ac:dyDescent="0.25">
      <c r="A344" s="5">
        <v>43106</v>
      </c>
      <c r="B344" s="6">
        <v>1.2044999999999999</v>
      </c>
    </row>
    <row r="345" spans="1:2" x14ac:dyDescent="0.25">
      <c r="A345" s="7">
        <v>43105</v>
      </c>
      <c r="B345" s="8">
        <v>1.2044999999999999</v>
      </c>
    </row>
    <row r="346" spans="1:2" x14ac:dyDescent="0.25">
      <c r="A346" s="5">
        <v>43104</v>
      </c>
      <c r="B346" s="6">
        <v>1.2064999999999999</v>
      </c>
    </row>
    <row r="347" spans="1:2" x14ac:dyDescent="0.25">
      <c r="A347" s="7">
        <v>43103</v>
      </c>
      <c r="B347" s="8">
        <v>1.2022999999999999</v>
      </c>
    </row>
    <row r="348" spans="1:2" x14ac:dyDescent="0.25">
      <c r="A348" s="5">
        <v>43102</v>
      </c>
      <c r="B348" s="6">
        <v>1.2064999999999999</v>
      </c>
    </row>
    <row r="349" spans="1:2" x14ac:dyDescent="0.25">
      <c r="A349" s="1">
        <v>43101</v>
      </c>
      <c r="B349" s="2">
        <v>1.1993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7B2C-F49F-4096-A305-D3D13A15BF11}">
  <dimension ref="A1:B349"/>
  <sheetViews>
    <sheetView workbookViewId="0">
      <selection activeCell="A25" sqref="A25"/>
    </sheetView>
  </sheetViews>
  <sheetFormatPr baseColWidth="10" defaultRowHeight="15" x14ac:dyDescent="0.25"/>
  <cols>
    <col min="1" max="1" width="10.7109375" bestFit="1" customWidth="1"/>
  </cols>
  <sheetData>
    <row r="1" spans="1:2" x14ac:dyDescent="0.25">
      <c r="A1" s="3" t="s">
        <v>0</v>
      </c>
      <c r="B1" s="4" t="s">
        <v>1</v>
      </c>
    </row>
    <row r="2" spans="1:2" x14ac:dyDescent="0.25">
      <c r="A2" s="5">
        <v>43448</v>
      </c>
      <c r="B2" s="6">
        <v>0.89834999999999998</v>
      </c>
    </row>
    <row r="3" spans="1:2" x14ac:dyDescent="0.25">
      <c r="A3" s="7">
        <v>43447</v>
      </c>
      <c r="B3" s="8">
        <v>0.89847999999999995</v>
      </c>
    </row>
    <row r="4" spans="1:2" x14ac:dyDescent="0.25">
      <c r="A4" s="5">
        <v>43446</v>
      </c>
      <c r="B4" s="6">
        <v>0.90134999999999998</v>
      </c>
    </row>
    <row r="5" spans="1:2" x14ac:dyDescent="0.25">
      <c r="A5" s="7">
        <v>43445</v>
      </c>
      <c r="B5" s="8">
        <v>0.90227999999999997</v>
      </c>
    </row>
    <row r="6" spans="1:2" x14ac:dyDescent="0.25">
      <c r="A6" s="5">
        <v>43444</v>
      </c>
      <c r="B6" s="6">
        <v>0.90244999999999997</v>
      </c>
    </row>
    <row r="7" spans="1:2" x14ac:dyDescent="0.25">
      <c r="A7" s="7">
        <v>43443</v>
      </c>
      <c r="B7" s="8">
        <v>0.89085000000000003</v>
      </c>
    </row>
    <row r="8" spans="1:2" x14ac:dyDescent="0.25">
      <c r="A8" s="5">
        <v>43442</v>
      </c>
      <c r="B8" s="6">
        <v>0.89085000000000003</v>
      </c>
    </row>
    <row r="9" spans="1:2" x14ac:dyDescent="0.25">
      <c r="A9" s="7">
        <v>43441</v>
      </c>
      <c r="B9" s="8">
        <v>0.89085000000000003</v>
      </c>
    </row>
    <row r="10" spans="1:2" x14ac:dyDescent="0.25">
      <c r="A10" s="5">
        <v>43440</v>
      </c>
      <c r="B10" s="6">
        <v>0.88929999999999998</v>
      </c>
    </row>
    <row r="11" spans="1:2" x14ac:dyDescent="0.25">
      <c r="A11" s="7">
        <v>43439</v>
      </c>
      <c r="B11" s="8">
        <v>0.88885000000000003</v>
      </c>
    </row>
    <row r="12" spans="1:2" x14ac:dyDescent="0.25">
      <c r="A12" s="5">
        <v>43438</v>
      </c>
      <c r="B12" s="6">
        <v>0.89058000000000004</v>
      </c>
    </row>
    <row r="13" spans="1:2" x14ac:dyDescent="0.25">
      <c r="A13" s="7">
        <v>43437</v>
      </c>
      <c r="B13" s="8">
        <v>0.89149999999999996</v>
      </c>
    </row>
    <row r="14" spans="1:2" x14ac:dyDescent="0.25">
      <c r="A14" s="5">
        <v>43436</v>
      </c>
      <c r="B14" s="6">
        <v>0.89068000000000003</v>
      </c>
    </row>
    <row r="15" spans="1:2" x14ac:dyDescent="0.25">
      <c r="A15" s="7">
        <v>43435</v>
      </c>
      <c r="B15" s="8">
        <v>0.89068000000000003</v>
      </c>
    </row>
    <row r="16" spans="1:2" x14ac:dyDescent="0.25">
      <c r="A16" s="5">
        <v>43434</v>
      </c>
      <c r="B16" s="6">
        <v>0.89068000000000003</v>
      </c>
    </row>
    <row r="17" spans="1:2" x14ac:dyDescent="0.25">
      <c r="A17" s="7">
        <v>43433</v>
      </c>
      <c r="B17" s="8">
        <v>0.89134999999999998</v>
      </c>
    </row>
    <row r="18" spans="1:2" x14ac:dyDescent="0.25">
      <c r="A18" s="5">
        <v>43432</v>
      </c>
      <c r="B18" s="6">
        <v>0.88244999999999996</v>
      </c>
    </row>
    <row r="19" spans="1:2" x14ac:dyDescent="0.25">
      <c r="A19" s="7">
        <v>43431</v>
      </c>
      <c r="B19" s="8">
        <v>0.88748000000000005</v>
      </c>
    </row>
    <row r="20" spans="1:2" x14ac:dyDescent="0.25">
      <c r="A20" s="5">
        <v>43430</v>
      </c>
      <c r="B20" s="6">
        <v>0.88439999999999996</v>
      </c>
    </row>
    <row r="21" spans="1:2" x14ac:dyDescent="0.25">
      <c r="A21" s="7">
        <v>43429</v>
      </c>
      <c r="B21" s="8">
        <v>0.88480000000000003</v>
      </c>
    </row>
    <row r="22" spans="1:2" x14ac:dyDescent="0.25">
      <c r="A22" s="5">
        <v>43428</v>
      </c>
      <c r="B22" s="6">
        <v>0.88480000000000003</v>
      </c>
    </row>
    <row r="23" spans="1:2" x14ac:dyDescent="0.25">
      <c r="A23" s="7">
        <v>43427</v>
      </c>
      <c r="B23" s="8">
        <v>0.88480000000000003</v>
      </c>
    </row>
    <row r="24" spans="1:2" x14ac:dyDescent="0.25">
      <c r="A24" s="5">
        <v>43426</v>
      </c>
      <c r="B24" s="6">
        <v>0.88597999999999999</v>
      </c>
    </row>
    <row r="25" spans="1:2" x14ac:dyDescent="0.25">
      <c r="A25" s="7">
        <v>43425</v>
      </c>
      <c r="B25" s="8">
        <v>0.89107999999999998</v>
      </c>
    </row>
    <row r="26" spans="1:2" x14ac:dyDescent="0.25">
      <c r="A26" s="5">
        <v>43424</v>
      </c>
      <c r="B26" s="6">
        <v>0.88907999999999998</v>
      </c>
    </row>
    <row r="27" spans="1:2" x14ac:dyDescent="0.25">
      <c r="A27" s="7">
        <v>43423</v>
      </c>
      <c r="B27" s="8">
        <v>0.89083000000000001</v>
      </c>
    </row>
    <row r="28" spans="1:2" x14ac:dyDescent="0.25">
      <c r="A28" s="5">
        <v>43422</v>
      </c>
      <c r="B28" s="6">
        <v>0.88349999999999995</v>
      </c>
    </row>
    <row r="29" spans="1:2" x14ac:dyDescent="0.25">
      <c r="A29" s="7">
        <v>43421</v>
      </c>
      <c r="B29" s="8">
        <v>0.88349999999999995</v>
      </c>
    </row>
    <row r="30" spans="1:2" x14ac:dyDescent="0.25">
      <c r="A30" s="5">
        <v>43420</v>
      </c>
      <c r="B30" s="6">
        <v>0.88349999999999995</v>
      </c>
    </row>
    <row r="31" spans="1:2" x14ac:dyDescent="0.25">
      <c r="A31" s="7">
        <v>43419</v>
      </c>
      <c r="B31" s="8">
        <v>0.88370000000000004</v>
      </c>
    </row>
    <row r="32" spans="1:2" x14ac:dyDescent="0.25">
      <c r="A32" s="5">
        <v>43418</v>
      </c>
      <c r="B32" s="6">
        <v>0.87048000000000003</v>
      </c>
    </row>
    <row r="33" spans="1:2" x14ac:dyDescent="0.25">
      <c r="A33" s="7">
        <v>43417</v>
      </c>
      <c r="B33" s="8">
        <v>0.86944999999999995</v>
      </c>
    </row>
    <row r="34" spans="1:2" x14ac:dyDescent="0.25">
      <c r="A34" s="5">
        <v>43416</v>
      </c>
      <c r="B34" s="6">
        <v>0.87563000000000002</v>
      </c>
    </row>
    <row r="35" spans="1:2" x14ac:dyDescent="0.25">
      <c r="A35" s="7">
        <v>43415</v>
      </c>
      <c r="B35" s="8">
        <v>0.87053000000000003</v>
      </c>
    </row>
    <row r="36" spans="1:2" x14ac:dyDescent="0.25">
      <c r="A36" s="5">
        <v>43414</v>
      </c>
      <c r="B36" s="6">
        <v>0.87053000000000003</v>
      </c>
    </row>
    <row r="37" spans="1:2" x14ac:dyDescent="0.25">
      <c r="A37" s="7">
        <v>43413</v>
      </c>
      <c r="B37" s="8">
        <v>0.87053000000000003</v>
      </c>
    </row>
    <row r="38" spans="1:2" x14ac:dyDescent="0.25">
      <c r="A38" s="5">
        <v>43412</v>
      </c>
      <c r="B38" s="6">
        <v>0.87163000000000002</v>
      </c>
    </row>
    <row r="39" spans="1:2" x14ac:dyDescent="0.25">
      <c r="A39" s="7">
        <v>43411</v>
      </c>
      <c r="B39" s="8">
        <v>0.87402999999999997</v>
      </c>
    </row>
    <row r="40" spans="1:2" x14ac:dyDescent="0.25">
      <c r="A40" s="5">
        <v>43410</v>
      </c>
      <c r="B40" s="6">
        <v>0.87312999999999996</v>
      </c>
    </row>
    <row r="41" spans="1:2" x14ac:dyDescent="0.25">
      <c r="A41" s="7">
        <v>43409</v>
      </c>
      <c r="B41" s="8">
        <v>0.87534999999999996</v>
      </c>
    </row>
    <row r="42" spans="1:2" x14ac:dyDescent="0.25">
      <c r="A42" s="5">
        <v>43408</v>
      </c>
      <c r="B42" s="6">
        <v>0.87870000000000004</v>
      </c>
    </row>
    <row r="43" spans="1:2" x14ac:dyDescent="0.25">
      <c r="A43" s="7">
        <v>43407</v>
      </c>
      <c r="B43" s="8">
        <v>0.87870000000000004</v>
      </c>
    </row>
    <row r="44" spans="1:2" x14ac:dyDescent="0.25">
      <c r="A44" s="5">
        <v>43406</v>
      </c>
      <c r="B44" s="6">
        <v>0.87870000000000004</v>
      </c>
    </row>
    <row r="45" spans="1:2" x14ac:dyDescent="0.25">
      <c r="A45" s="7">
        <v>43405</v>
      </c>
      <c r="B45" s="8">
        <v>0.88173000000000001</v>
      </c>
    </row>
    <row r="46" spans="1:2" x14ac:dyDescent="0.25">
      <c r="A46" s="5">
        <v>43404</v>
      </c>
      <c r="B46" s="6">
        <v>0.88873000000000002</v>
      </c>
    </row>
    <row r="47" spans="1:2" x14ac:dyDescent="0.25">
      <c r="A47" s="7">
        <v>43403</v>
      </c>
      <c r="B47" s="8">
        <v>0.89148000000000005</v>
      </c>
    </row>
    <row r="48" spans="1:2" x14ac:dyDescent="0.25">
      <c r="A48" s="5">
        <v>43402</v>
      </c>
      <c r="B48" s="6">
        <v>0.88788</v>
      </c>
    </row>
    <row r="49" spans="1:2" x14ac:dyDescent="0.25">
      <c r="A49" s="7">
        <v>43401</v>
      </c>
      <c r="B49" s="8">
        <v>0.88680000000000003</v>
      </c>
    </row>
    <row r="50" spans="1:2" x14ac:dyDescent="0.25">
      <c r="A50" s="5">
        <v>43400</v>
      </c>
      <c r="B50" s="6">
        <v>0.88680000000000003</v>
      </c>
    </row>
    <row r="51" spans="1:2" x14ac:dyDescent="0.25">
      <c r="A51" s="7">
        <v>43399</v>
      </c>
      <c r="B51" s="8">
        <v>0.88680000000000003</v>
      </c>
    </row>
    <row r="52" spans="1:2" x14ac:dyDescent="0.25">
      <c r="A52" s="5">
        <v>43398</v>
      </c>
      <c r="B52" s="6">
        <v>0.88532999999999995</v>
      </c>
    </row>
    <row r="53" spans="1:2" x14ac:dyDescent="0.25">
      <c r="A53" s="7">
        <v>43397</v>
      </c>
      <c r="B53" s="8">
        <v>0.88232999999999995</v>
      </c>
    </row>
    <row r="54" spans="1:2" x14ac:dyDescent="0.25">
      <c r="A54" s="5">
        <v>43396</v>
      </c>
      <c r="B54" s="6">
        <v>0.88102999999999998</v>
      </c>
    </row>
    <row r="55" spans="1:2" x14ac:dyDescent="0.25">
      <c r="A55" s="7">
        <v>43395</v>
      </c>
      <c r="B55" s="8">
        <v>0.88424999999999998</v>
      </c>
    </row>
    <row r="56" spans="1:2" x14ac:dyDescent="0.25">
      <c r="A56" s="5">
        <v>43394</v>
      </c>
      <c r="B56" s="6">
        <v>0.88019999999999998</v>
      </c>
    </row>
    <row r="57" spans="1:2" x14ac:dyDescent="0.25">
      <c r="A57" s="7">
        <v>43393</v>
      </c>
      <c r="B57" s="8">
        <v>0.88019999999999998</v>
      </c>
    </row>
    <row r="58" spans="1:2" x14ac:dyDescent="0.25">
      <c r="A58" s="5">
        <v>43392</v>
      </c>
      <c r="B58" s="6">
        <v>0.88019999999999998</v>
      </c>
    </row>
    <row r="59" spans="1:2" x14ac:dyDescent="0.25">
      <c r="A59" s="7">
        <v>43391</v>
      </c>
      <c r="B59" s="8">
        <v>0.87843000000000004</v>
      </c>
    </row>
    <row r="60" spans="1:2" x14ac:dyDescent="0.25">
      <c r="A60" s="5">
        <v>43390</v>
      </c>
      <c r="B60" s="6">
        <v>0.87944999999999995</v>
      </c>
    </row>
    <row r="61" spans="1:2" x14ac:dyDescent="0.25">
      <c r="A61" s="7">
        <v>43389</v>
      </c>
      <c r="B61" s="8">
        <v>0.87592999999999999</v>
      </c>
    </row>
    <row r="62" spans="1:2" x14ac:dyDescent="0.25">
      <c r="A62" s="5">
        <v>43388</v>
      </c>
      <c r="B62" s="6">
        <v>0.88044999999999995</v>
      </c>
    </row>
    <row r="63" spans="1:2" x14ac:dyDescent="0.25">
      <c r="A63" s="7">
        <v>43387</v>
      </c>
      <c r="B63" s="8">
        <v>0.87639999999999996</v>
      </c>
    </row>
    <row r="64" spans="1:2" x14ac:dyDescent="0.25">
      <c r="A64" s="5">
        <v>43386</v>
      </c>
      <c r="B64" s="6">
        <v>0.87639999999999996</v>
      </c>
    </row>
    <row r="65" spans="1:2" x14ac:dyDescent="0.25">
      <c r="A65" s="7">
        <v>43385</v>
      </c>
      <c r="B65" s="8">
        <v>0.87639999999999996</v>
      </c>
    </row>
    <row r="66" spans="1:2" x14ac:dyDescent="0.25">
      <c r="A66" s="5">
        <v>43384</v>
      </c>
      <c r="B66" s="6">
        <v>0.87490000000000001</v>
      </c>
    </row>
    <row r="67" spans="1:2" x14ac:dyDescent="0.25">
      <c r="A67" s="7">
        <v>43383</v>
      </c>
      <c r="B67" s="8">
        <v>0.87448000000000004</v>
      </c>
    </row>
    <row r="68" spans="1:2" x14ac:dyDescent="0.25">
      <c r="A68" s="5">
        <v>43382</v>
      </c>
      <c r="B68" s="6">
        <v>0.87680000000000002</v>
      </c>
    </row>
    <row r="69" spans="1:2" x14ac:dyDescent="0.25">
      <c r="A69" s="7">
        <v>43381</v>
      </c>
      <c r="B69" s="8">
        <v>0.88009999999999999</v>
      </c>
    </row>
    <row r="70" spans="1:2" x14ac:dyDescent="0.25">
      <c r="A70" s="5">
        <v>43380</v>
      </c>
      <c r="B70" s="6">
        <v>0.88165000000000004</v>
      </c>
    </row>
    <row r="71" spans="1:2" x14ac:dyDescent="0.25">
      <c r="A71" s="7">
        <v>43379</v>
      </c>
      <c r="B71" s="8">
        <v>0.88165000000000004</v>
      </c>
    </row>
    <row r="72" spans="1:2" x14ac:dyDescent="0.25">
      <c r="A72" s="5">
        <v>43378</v>
      </c>
      <c r="B72" s="6">
        <v>0.88165000000000004</v>
      </c>
    </row>
    <row r="73" spans="1:2" x14ac:dyDescent="0.25">
      <c r="A73" s="7">
        <v>43377</v>
      </c>
      <c r="B73" s="8">
        <v>0.88580000000000003</v>
      </c>
    </row>
    <row r="74" spans="1:2" x14ac:dyDescent="0.25">
      <c r="A74" s="5">
        <v>43376</v>
      </c>
      <c r="B74" s="6">
        <v>0.88895000000000002</v>
      </c>
    </row>
    <row r="75" spans="1:2" x14ac:dyDescent="0.25">
      <c r="A75" s="7">
        <v>43375</v>
      </c>
      <c r="B75" s="8">
        <v>0.89043000000000005</v>
      </c>
    </row>
    <row r="76" spans="1:2" x14ac:dyDescent="0.25">
      <c r="A76" s="5">
        <v>43374</v>
      </c>
      <c r="B76" s="6">
        <v>0.89078000000000002</v>
      </c>
    </row>
    <row r="77" spans="1:2" x14ac:dyDescent="0.25">
      <c r="A77" s="7">
        <v>43373</v>
      </c>
      <c r="B77" s="8">
        <v>0.88729999999999998</v>
      </c>
    </row>
    <row r="78" spans="1:2" x14ac:dyDescent="0.25">
      <c r="A78" s="5">
        <v>43372</v>
      </c>
      <c r="B78" s="6">
        <v>0.88729999999999998</v>
      </c>
    </row>
    <row r="79" spans="1:2" x14ac:dyDescent="0.25">
      <c r="A79" s="7">
        <v>43371</v>
      </c>
      <c r="B79" s="8">
        <v>0.88729999999999998</v>
      </c>
    </row>
    <row r="80" spans="1:2" x14ac:dyDescent="0.25">
      <c r="A80" s="5">
        <v>43370</v>
      </c>
      <c r="B80" s="6">
        <v>0.88973000000000002</v>
      </c>
    </row>
    <row r="81" spans="1:2" x14ac:dyDescent="0.25">
      <c r="A81" s="7">
        <v>43369</v>
      </c>
      <c r="B81" s="8">
        <v>0.89080000000000004</v>
      </c>
    </row>
    <row r="82" spans="1:2" x14ac:dyDescent="0.25">
      <c r="A82" s="5">
        <v>43368</v>
      </c>
      <c r="B82" s="6">
        <v>0.89424999999999999</v>
      </c>
    </row>
    <row r="83" spans="1:2" x14ac:dyDescent="0.25">
      <c r="A83" s="7">
        <v>43367</v>
      </c>
      <c r="B83" s="8">
        <v>0.89458000000000004</v>
      </c>
    </row>
    <row r="84" spans="1:2" x14ac:dyDescent="0.25">
      <c r="A84" s="5">
        <v>43366</v>
      </c>
      <c r="B84" s="6">
        <v>0.89400000000000002</v>
      </c>
    </row>
    <row r="85" spans="1:2" x14ac:dyDescent="0.25">
      <c r="A85" s="7">
        <v>43365</v>
      </c>
      <c r="B85" s="8">
        <v>0.89400000000000002</v>
      </c>
    </row>
    <row r="86" spans="1:2" x14ac:dyDescent="0.25">
      <c r="A86" s="5">
        <v>43364</v>
      </c>
      <c r="B86" s="6">
        <v>0.89400000000000002</v>
      </c>
    </row>
    <row r="87" spans="1:2" x14ac:dyDescent="0.25">
      <c r="A87" s="7">
        <v>43363</v>
      </c>
      <c r="B87" s="8">
        <v>0.88590000000000002</v>
      </c>
    </row>
    <row r="88" spans="1:2" x14ac:dyDescent="0.25">
      <c r="A88" s="5">
        <v>43362</v>
      </c>
      <c r="B88" s="6">
        <v>0.88812999999999998</v>
      </c>
    </row>
    <row r="89" spans="1:2" x14ac:dyDescent="0.25">
      <c r="A89" s="7">
        <v>43361</v>
      </c>
      <c r="B89" s="8">
        <v>0.88963000000000003</v>
      </c>
    </row>
    <row r="90" spans="1:2" x14ac:dyDescent="0.25">
      <c r="A90" s="5">
        <v>43360</v>
      </c>
      <c r="B90" s="6">
        <v>0.88875000000000004</v>
      </c>
    </row>
    <row r="91" spans="1:2" x14ac:dyDescent="0.25">
      <c r="A91" s="7">
        <v>43359</v>
      </c>
      <c r="B91" s="8">
        <v>0.89227999999999996</v>
      </c>
    </row>
    <row r="92" spans="1:2" x14ac:dyDescent="0.25">
      <c r="A92" s="5">
        <v>43358</v>
      </c>
      <c r="B92" s="6">
        <v>0.89227999999999996</v>
      </c>
    </row>
    <row r="93" spans="1:2" x14ac:dyDescent="0.25">
      <c r="A93" s="7">
        <v>43357</v>
      </c>
      <c r="B93" s="8">
        <v>0.89227999999999996</v>
      </c>
    </row>
    <row r="94" spans="1:2" x14ac:dyDescent="0.25">
      <c r="A94" s="5">
        <v>43356</v>
      </c>
      <c r="B94" s="6">
        <v>0.89</v>
      </c>
    </row>
    <row r="95" spans="1:2" x14ac:dyDescent="0.25">
      <c r="A95" s="7">
        <v>43355</v>
      </c>
      <c r="B95" s="8">
        <v>0.89027999999999996</v>
      </c>
    </row>
    <row r="96" spans="1:2" x14ac:dyDescent="0.25">
      <c r="A96" s="5">
        <v>43354</v>
      </c>
      <c r="B96" s="6">
        <v>0.89068000000000003</v>
      </c>
    </row>
    <row r="97" spans="1:2" x14ac:dyDescent="0.25">
      <c r="A97" s="7">
        <v>43353</v>
      </c>
      <c r="B97" s="8">
        <v>0.89339999999999997</v>
      </c>
    </row>
    <row r="98" spans="1:2" x14ac:dyDescent="0.25">
      <c r="A98" s="5">
        <v>43352</v>
      </c>
      <c r="B98" s="6">
        <v>0.89275000000000004</v>
      </c>
    </row>
    <row r="99" spans="1:2" x14ac:dyDescent="0.25">
      <c r="A99" s="7">
        <v>43351</v>
      </c>
      <c r="B99" s="8">
        <v>0.89275000000000004</v>
      </c>
    </row>
    <row r="100" spans="1:2" x14ac:dyDescent="0.25">
      <c r="A100" s="5">
        <v>43350</v>
      </c>
      <c r="B100" s="6">
        <v>0.89275000000000004</v>
      </c>
    </row>
    <row r="101" spans="1:2" x14ac:dyDescent="0.25">
      <c r="A101" s="7">
        <v>43349</v>
      </c>
      <c r="B101" s="8">
        <v>0.89824000000000004</v>
      </c>
    </row>
    <row r="102" spans="1:2" x14ac:dyDescent="0.25">
      <c r="A102" s="5">
        <v>43348</v>
      </c>
      <c r="B102" s="6">
        <v>0.90327999999999997</v>
      </c>
    </row>
    <row r="103" spans="1:2" x14ac:dyDescent="0.25">
      <c r="A103" s="7">
        <v>43347</v>
      </c>
      <c r="B103" s="8">
        <v>0.90058000000000005</v>
      </c>
    </row>
    <row r="104" spans="1:2" x14ac:dyDescent="0.25">
      <c r="A104" s="5">
        <v>43346</v>
      </c>
      <c r="B104" s="6">
        <v>0.90158000000000005</v>
      </c>
    </row>
    <row r="105" spans="1:2" x14ac:dyDescent="0.25">
      <c r="A105" s="7">
        <v>43345</v>
      </c>
      <c r="B105" s="8">
        <v>0.89739999999999998</v>
      </c>
    </row>
    <row r="106" spans="1:2" x14ac:dyDescent="0.25">
      <c r="A106" s="5">
        <v>43344</v>
      </c>
      <c r="B106" s="6">
        <v>0.89739999999999998</v>
      </c>
    </row>
    <row r="107" spans="1:2" x14ac:dyDescent="0.25">
      <c r="A107" s="7">
        <v>43343</v>
      </c>
      <c r="B107" s="8">
        <v>0.89739999999999998</v>
      </c>
    </row>
    <row r="108" spans="1:2" x14ac:dyDescent="0.25">
      <c r="A108" s="5">
        <v>43342</v>
      </c>
      <c r="B108" s="6">
        <v>0.89758000000000004</v>
      </c>
    </row>
    <row r="109" spans="1:2" x14ac:dyDescent="0.25">
      <c r="A109" s="7">
        <v>43341</v>
      </c>
      <c r="B109" s="8">
        <v>0.90500000000000003</v>
      </c>
    </row>
    <row r="110" spans="1:2" x14ac:dyDescent="0.25">
      <c r="A110" s="5">
        <v>43340</v>
      </c>
      <c r="B110" s="6">
        <v>0.90680000000000005</v>
      </c>
    </row>
    <row r="111" spans="1:2" x14ac:dyDescent="0.25">
      <c r="A111" s="7">
        <v>43339</v>
      </c>
      <c r="B111" s="8">
        <v>0.90364999999999995</v>
      </c>
    </row>
    <row r="112" spans="1:2" x14ac:dyDescent="0.25">
      <c r="A112" s="5">
        <v>43338</v>
      </c>
      <c r="B112" s="6">
        <v>0.90200000000000002</v>
      </c>
    </row>
    <row r="113" spans="1:2" x14ac:dyDescent="0.25">
      <c r="A113" s="7">
        <v>43337</v>
      </c>
      <c r="B113" s="8">
        <v>0.90200000000000002</v>
      </c>
    </row>
    <row r="114" spans="1:2" x14ac:dyDescent="0.25">
      <c r="A114" s="5">
        <v>43336</v>
      </c>
      <c r="B114" s="6">
        <v>0.90200000000000002</v>
      </c>
    </row>
    <row r="115" spans="1:2" x14ac:dyDescent="0.25">
      <c r="A115" s="7">
        <v>43335</v>
      </c>
      <c r="B115" s="8">
        <v>0.89878000000000002</v>
      </c>
    </row>
    <row r="116" spans="1:2" x14ac:dyDescent="0.25">
      <c r="A116" s="5">
        <v>43334</v>
      </c>
      <c r="B116" s="6">
        <v>0.89927999999999997</v>
      </c>
    </row>
    <row r="117" spans="1:2" x14ac:dyDescent="0.25">
      <c r="A117" s="7">
        <v>43333</v>
      </c>
      <c r="B117" s="8">
        <v>0.89739999999999998</v>
      </c>
    </row>
    <row r="118" spans="1:2" x14ac:dyDescent="0.25">
      <c r="A118" s="5">
        <v>43332</v>
      </c>
      <c r="B118" s="6">
        <v>0.89478000000000002</v>
      </c>
    </row>
    <row r="119" spans="1:2" x14ac:dyDescent="0.25">
      <c r="A119" s="7">
        <v>43331</v>
      </c>
      <c r="B119" s="8">
        <v>0.89575000000000005</v>
      </c>
    </row>
    <row r="120" spans="1:2" x14ac:dyDescent="0.25">
      <c r="A120" s="5">
        <v>43330</v>
      </c>
      <c r="B120" s="6">
        <v>0.89575000000000005</v>
      </c>
    </row>
    <row r="121" spans="1:2" x14ac:dyDescent="0.25">
      <c r="A121" s="7">
        <v>43329</v>
      </c>
      <c r="B121" s="8">
        <v>0.89575000000000005</v>
      </c>
    </row>
    <row r="122" spans="1:2" x14ac:dyDescent="0.25">
      <c r="A122" s="5">
        <v>43328</v>
      </c>
      <c r="B122" s="6">
        <v>0.89498</v>
      </c>
    </row>
    <row r="123" spans="1:2" x14ac:dyDescent="0.25">
      <c r="A123" s="7">
        <v>43327</v>
      </c>
      <c r="B123" s="8">
        <v>0.89129999999999998</v>
      </c>
    </row>
    <row r="124" spans="1:2" x14ac:dyDescent="0.25">
      <c r="A124" s="5">
        <v>43326</v>
      </c>
      <c r="B124" s="6">
        <v>0.89300000000000002</v>
      </c>
    </row>
    <row r="125" spans="1:2" x14ac:dyDescent="0.25">
      <c r="A125" s="7">
        <v>43325</v>
      </c>
      <c r="B125" s="8">
        <v>0.89329999999999998</v>
      </c>
    </row>
    <row r="126" spans="1:2" x14ac:dyDescent="0.25">
      <c r="A126" s="5">
        <v>43324</v>
      </c>
      <c r="B126" s="6">
        <v>0.89675000000000005</v>
      </c>
    </row>
    <row r="127" spans="1:2" x14ac:dyDescent="0.25">
      <c r="A127" s="7">
        <v>43323</v>
      </c>
      <c r="B127" s="8">
        <v>0.89675000000000005</v>
      </c>
    </row>
    <row r="128" spans="1:2" x14ac:dyDescent="0.25">
      <c r="A128" s="5">
        <v>43322</v>
      </c>
      <c r="B128" s="6">
        <v>0.89675000000000005</v>
      </c>
    </row>
    <row r="129" spans="1:2" x14ac:dyDescent="0.25">
      <c r="A129" s="7">
        <v>43321</v>
      </c>
      <c r="B129" s="8">
        <v>0.89939999999999998</v>
      </c>
    </row>
    <row r="130" spans="1:2" x14ac:dyDescent="0.25">
      <c r="A130" s="5">
        <v>43320</v>
      </c>
      <c r="B130" s="6">
        <v>0.90085000000000004</v>
      </c>
    </row>
    <row r="131" spans="1:2" x14ac:dyDescent="0.25">
      <c r="A131" s="7">
        <v>43319</v>
      </c>
      <c r="B131" s="8">
        <v>0.89483000000000001</v>
      </c>
    </row>
    <row r="132" spans="1:2" x14ac:dyDescent="0.25">
      <c r="A132" s="5">
        <v>43318</v>
      </c>
      <c r="B132" s="6">
        <v>0.89280000000000004</v>
      </c>
    </row>
    <row r="133" spans="1:2" x14ac:dyDescent="0.25">
      <c r="A133" s="7">
        <v>43317</v>
      </c>
      <c r="B133" s="8">
        <v>0.89049999999999996</v>
      </c>
    </row>
    <row r="134" spans="1:2" x14ac:dyDescent="0.25">
      <c r="A134" s="5">
        <v>43316</v>
      </c>
      <c r="B134" s="6">
        <v>0.89049999999999996</v>
      </c>
    </row>
    <row r="135" spans="1:2" x14ac:dyDescent="0.25">
      <c r="A135" s="7">
        <v>43315</v>
      </c>
      <c r="B135" s="8">
        <v>0.89049999999999996</v>
      </c>
    </row>
    <row r="136" spans="1:2" x14ac:dyDescent="0.25">
      <c r="A136" s="5">
        <v>43314</v>
      </c>
      <c r="B136" s="6">
        <v>0.89144999999999996</v>
      </c>
    </row>
    <row r="137" spans="1:2" x14ac:dyDescent="0.25">
      <c r="A137" s="7">
        <v>43313</v>
      </c>
      <c r="B137" s="8">
        <v>0.89039999999999997</v>
      </c>
    </row>
    <row r="138" spans="1:2" x14ac:dyDescent="0.25">
      <c r="A138" s="5">
        <v>43312</v>
      </c>
      <c r="B138" s="6">
        <v>0.89219999999999999</v>
      </c>
    </row>
    <row r="139" spans="1:2" x14ac:dyDescent="0.25">
      <c r="A139" s="7">
        <v>43311</v>
      </c>
      <c r="B139" s="8">
        <v>0.89070000000000005</v>
      </c>
    </row>
    <row r="140" spans="1:2" x14ac:dyDescent="0.25">
      <c r="A140" s="5">
        <v>43310</v>
      </c>
      <c r="B140" s="6">
        <v>0.88822999999999996</v>
      </c>
    </row>
    <row r="141" spans="1:2" x14ac:dyDescent="0.25">
      <c r="A141" s="7">
        <v>43309</v>
      </c>
      <c r="B141" s="8">
        <v>0.88822999999999996</v>
      </c>
    </row>
    <row r="142" spans="1:2" x14ac:dyDescent="0.25">
      <c r="A142" s="5">
        <v>43308</v>
      </c>
      <c r="B142" s="6">
        <v>0.88822999999999996</v>
      </c>
    </row>
    <row r="143" spans="1:2" x14ac:dyDescent="0.25">
      <c r="A143" s="7">
        <v>43307</v>
      </c>
      <c r="B143" s="8">
        <v>0.88859999999999995</v>
      </c>
    </row>
    <row r="144" spans="1:2" x14ac:dyDescent="0.25">
      <c r="A144" s="5">
        <v>43306</v>
      </c>
      <c r="B144" s="6">
        <v>0.88854999999999995</v>
      </c>
    </row>
    <row r="145" spans="1:2" x14ac:dyDescent="0.25">
      <c r="A145" s="7">
        <v>43305</v>
      </c>
      <c r="B145" s="8">
        <v>0.89178000000000002</v>
      </c>
    </row>
    <row r="146" spans="1:2" x14ac:dyDescent="0.25">
      <c r="A146" s="5">
        <v>43304</v>
      </c>
      <c r="B146" s="6">
        <v>0.89170000000000005</v>
      </c>
    </row>
    <row r="147" spans="1:2" x14ac:dyDescent="0.25">
      <c r="A147" s="7">
        <v>43303</v>
      </c>
      <c r="B147" s="8">
        <v>0.89444999999999997</v>
      </c>
    </row>
    <row r="148" spans="1:2" x14ac:dyDescent="0.25">
      <c r="A148" s="5">
        <v>43302</v>
      </c>
      <c r="B148" s="6">
        <v>0.89444999999999997</v>
      </c>
    </row>
    <row r="149" spans="1:2" x14ac:dyDescent="0.25">
      <c r="A149" s="7">
        <v>43301</v>
      </c>
      <c r="B149" s="8">
        <v>0.89444999999999997</v>
      </c>
    </row>
    <row r="150" spans="1:2" x14ac:dyDescent="0.25">
      <c r="A150" s="5">
        <v>43300</v>
      </c>
      <c r="B150" s="6">
        <v>0.89298</v>
      </c>
    </row>
    <row r="151" spans="1:2" x14ac:dyDescent="0.25">
      <c r="A151" s="7">
        <v>43299</v>
      </c>
      <c r="B151" s="8">
        <v>0.89117999999999997</v>
      </c>
    </row>
    <row r="152" spans="1:2" x14ac:dyDescent="0.25">
      <c r="A152" s="5">
        <v>43298</v>
      </c>
      <c r="B152" s="6">
        <v>0.88724999999999998</v>
      </c>
    </row>
    <row r="153" spans="1:2" x14ac:dyDescent="0.25">
      <c r="A153" s="7">
        <v>43297</v>
      </c>
      <c r="B153" s="8">
        <v>0.88270000000000004</v>
      </c>
    </row>
    <row r="154" spans="1:2" x14ac:dyDescent="0.25">
      <c r="A154" s="5">
        <v>43296</v>
      </c>
      <c r="B154" s="6">
        <v>0.88488</v>
      </c>
    </row>
    <row r="155" spans="1:2" x14ac:dyDescent="0.25">
      <c r="A155" s="7">
        <v>43295</v>
      </c>
      <c r="B155" s="8">
        <v>0.88488</v>
      </c>
    </row>
    <row r="156" spans="1:2" x14ac:dyDescent="0.25">
      <c r="A156" s="5">
        <v>43294</v>
      </c>
      <c r="B156" s="6">
        <v>0.88488</v>
      </c>
    </row>
    <row r="157" spans="1:2" x14ac:dyDescent="0.25">
      <c r="A157" s="7">
        <v>43293</v>
      </c>
      <c r="B157" s="8">
        <v>0.88263000000000003</v>
      </c>
    </row>
    <row r="158" spans="1:2" x14ac:dyDescent="0.25">
      <c r="A158" s="5">
        <v>43292</v>
      </c>
      <c r="B158" s="6">
        <v>0.88482000000000005</v>
      </c>
    </row>
    <row r="159" spans="1:2" x14ac:dyDescent="0.25">
      <c r="A159" s="7">
        <v>43291</v>
      </c>
      <c r="B159" s="8">
        <v>0.88338000000000005</v>
      </c>
    </row>
    <row r="160" spans="1:2" x14ac:dyDescent="0.25">
      <c r="A160" s="5">
        <v>43290</v>
      </c>
      <c r="B160" s="6">
        <v>0.88344999999999996</v>
      </c>
    </row>
    <row r="161" spans="1:2" x14ac:dyDescent="0.25">
      <c r="A161" s="7">
        <v>43289</v>
      </c>
      <c r="B161" s="8">
        <v>0.88595000000000002</v>
      </c>
    </row>
    <row r="162" spans="1:2" x14ac:dyDescent="0.25">
      <c r="A162" s="5">
        <v>43288</v>
      </c>
      <c r="B162" s="6">
        <v>0.88595000000000002</v>
      </c>
    </row>
    <row r="163" spans="1:2" x14ac:dyDescent="0.25">
      <c r="A163" s="7">
        <v>43287</v>
      </c>
      <c r="B163" s="8">
        <v>0.88595000000000002</v>
      </c>
    </row>
    <row r="164" spans="1:2" x14ac:dyDescent="0.25">
      <c r="A164" s="5">
        <v>43286</v>
      </c>
      <c r="B164" s="6">
        <v>0.8831</v>
      </c>
    </row>
    <row r="165" spans="1:2" x14ac:dyDescent="0.25">
      <c r="A165" s="7">
        <v>43285</v>
      </c>
      <c r="B165" s="8">
        <v>0.88107999999999997</v>
      </c>
    </row>
    <row r="166" spans="1:2" x14ac:dyDescent="0.25">
      <c r="A166" s="5">
        <v>43284</v>
      </c>
      <c r="B166" s="6">
        <v>0.88349999999999995</v>
      </c>
    </row>
    <row r="167" spans="1:2" x14ac:dyDescent="0.25">
      <c r="A167" s="7">
        <v>43283</v>
      </c>
      <c r="B167" s="8">
        <v>0.88649999999999995</v>
      </c>
    </row>
    <row r="168" spans="1:2" x14ac:dyDescent="0.25">
      <c r="A168" s="5">
        <v>43282</v>
      </c>
      <c r="B168" s="6">
        <v>0.88605</v>
      </c>
    </row>
    <row r="169" spans="1:2" x14ac:dyDescent="0.25">
      <c r="A169" s="7">
        <v>43281</v>
      </c>
      <c r="B169" s="8">
        <v>0.88605</v>
      </c>
    </row>
    <row r="170" spans="1:2" x14ac:dyDescent="0.25">
      <c r="A170" s="5">
        <v>43280</v>
      </c>
      <c r="B170" s="6">
        <v>0.88605</v>
      </c>
    </row>
    <row r="171" spans="1:2" x14ac:dyDescent="0.25">
      <c r="A171" s="7">
        <v>43279</v>
      </c>
      <c r="B171" s="8">
        <v>0.88519999999999999</v>
      </c>
    </row>
    <row r="172" spans="1:2" x14ac:dyDescent="0.25">
      <c r="A172" s="5">
        <v>43278</v>
      </c>
      <c r="B172" s="6">
        <v>0.88173000000000001</v>
      </c>
    </row>
    <row r="173" spans="1:2" x14ac:dyDescent="0.25">
      <c r="A173" s="7">
        <v>43277</v>
      </c>
      <c r="B173" s="8">
        <v>0.88160000000000005</v>
      </c>
    </row>
    <row r="174" spans="1:2" x14ac:dyDescent="0.25">
      <c r="A174" s="5">
        <v>43276</v>
      </c>
      <c r="B174" s="6">
        <v>0.88039999999999996</v>
      </c>
    </row>
    <row r="175" spans="1:2" x14ac:dyDescent="0.25">
      <c r="A175" s="7">
        <v>43275</v>
      </c>
      <c r="B175" s="8">
        <v>0.87663000000000002</v>
      </c>
    </row>
    <row r="176" spans="1:2" x14ac:dyDescent="0.25">
      <c r="A176" s="5">
        <v>43274</v>
      </c>
      <c r="B176" s="6">
        <v>0.87663000000000002</v>
      </c>
    </row>
    <row r="177" spans="1:2" x14ac:dyDescent="0.25">
      <c r="A177" s="7">
        <v>43273</v>
      </c>
      <c r="B177" s="8">
        <v>0.87663000000000002</v>
      </c>
    </row>
    <row r="178" spans="1:2" x14ac:dyDescent="0.25">
      <c r="A178" s="5">
        <v>43272</v>
      </c>
      <c r="B178" s="6">
        <v>0.87370000000000003</v>
      </c>
    </row>
    <row r="179" spans="1:2" x14ac:dyDescent="0.25">
      <c r="A179" s="7">
        <v>43271</v>
      </c>
      <c r="B179" s="8">
        <v>0.87878000000000001</v>
      </c>
    </row>
    <row r="180" spans="1:2" x14ac:dyDescent="0.25">
      <c r="A180" s="5">
        <v>43270</v>
      </c>
      <c r="B180" s="6">
        <v>0.87692999999999999</v>
      </c>
    </row>
    <row r="181" spans="1:2" x14ac:dyDescent="0.25">
      <c r="A181" s="7">
        <v>43269</v>
      </c>
      <c r="B181" s="8">
        <v>0.87655000000000005</v>
      </c>
    </row>
    <row r="182" spans="1:2" x14ac:dyDescent="0.25">
      <c r="A182" s="5">
        <v>43268</v>
      </c>
      <c r="B182" s="6">
        <v>0.87319999999999998</v>
      </c>
    </row>
    <row r="183" spans="1:2" x14ac:dyDescent="0.25">
      <c r="A183" s="7">
        <v>43267</v>
      </c>
      <c r="B183" s="8">
        <v>0.87319999999999998</v>
      </c>
    </row>
    <row r="184" spans="1:2" x14ac:dyDescent="0.25">
      <c r="A184" s="5">
        <v>43266</v>
      </c>
      <c r="B184" s="6">
        <v>0.87319999999999998</v>
      </c>
    </row>
    <row r="185" spans="1:2" x14ac:dyDescent="0.25">
      <c r="A185" s="7">
        <v>43265</v>
      </c>
      <c r="B185" s="8">
        <v>0.87683</v>
      </c>
    </row>
    <row r="186" spans="1:2" x14ac:dyDescent="0.25">
      <c r="A186" s="5">
        <v>43264</v>
      </c>
      <c r="B186" s="6">
        <v>0.8821</v>
      </c>
    </row>
    <row r="187" spans="1:2" x14ac:dyDescent="0.25">
      <c r="A187" s="7">
        <v>43263</v>
      </c>
      <c r="B187" s="8">
        <v>0.88175000000000003</v>
      </c>
    </row>
    <row r="188" spans="1:2" x14ac:dyDescent="0.25">
      <c r="A188" s="5">
        <v>43262</v>
      </c>
      <c r="B188" s="6">
        <v>0.88180000000000003</v>
      </c>
    </row>
    <row r="189" spans="1:2" x14ac:dyDescent="0.25">
      <c r="A189" s="7">
        <v>43261</v>
      </c>
      <c r="B189" s="8">
        <v>0.87733000000000005</v>
      </c>
    </row>
    <row r="190" spans="1:2" x14ac:dyDescent="0.25">
      <c r="A190" s="5">
        <v>43260</v>
      </c>
      <c r="B190" s="6">
        <v>0.87733000000000005</v>
      </c>
    </row>
    <row r="191" spans="1:2" x14ac:dyDescent="0.25">
      <c r="A191" s="7">
        <v>43259</v>
      </c>
      <c r="B191" s="8">
        <v>0.87733000000000005</v>
      </c>
    </row>
    <row r="192" spans="1:2" x14ac:dyDescent="0.25">
      <c r="A192" s="5">
        <v>43258</v>
      </c>
      <c r="B192" s="6">
        <v>0.88122999999999996</v>
      </c>
    </row>
    <row r="193" spans="1:2" x14ac:dyDescent="0.25">
      <c r="A193" s="7">
        <v>43257</v>
      </c>
      <c r="B193" s="8">
        <v>0.87683</v>
      </c>
    </row>
    <row r="194" spans="1:2" x14ac:dyDescent="0.25">
      <c r="A194" s="5">
        <v>43256</v>
      </c>
      <c r="B194" s="6">
        <v>0.87390000000000001</v>
      </c>
    </row>
    <row r="195" spans="1:2" x14ac:dyDescent="0.25">
      <c r="A195" s="7">
        <v>43255</v>
      </c>
      <c r="B195" s="8">
        <v>0.87673000000000001</v>
      </c>
    </row>
    <row r="196" spans="1:2" x14ac:dyDescent="0.25">
      <c r="A196" s="5">
        <v>43254</v>
      </c>
      <c r="B196" s="6">
        <v>0.87680000000000002</v>
      </c>
    </row>
    <row r="197" spans="1:2" x14ac:dyDescent="0.25">
      <c r="A197" s="7">
        <v>43253</v>
      </c>
      <c r="B197" s="8">
        <v>0.87680000000000002</v>
      </c>
    </row>
    <row r="198" spans="1:2" x14ac:dyDescent="0.25">
      <c r="A198" s="5">
        <v>43252</v>
      </c>
      <c r="B198" s="6">
        <v>0.87680000000000002</v>
      </c>
    </row>
    <row r="199" spans="1:2" x14ac:dyDescent="0.25">
      <c r="A199" s="7">
        <v>43251</v>
      </c>
      <c r="B199" s="8">
        <v>0.87680000000000002</v>
      </c>
    </row>
    <row r="200" spans="1:2" x14ac:dyDescent="0.25">
      <c r="A200" s="5">
        <v>43250</v>
      </c>
      <c r="B200" s="6">
        <v>0.875</v>
      </c>
    </row>
    <row r="201" spans="1:2" x14ac:dyDescent="0.25">
      <c r="A201" s="7">
        <v>43249</v>
      </c>
      <c r="B201" s="8">
        <v>0.87143000000000004</v>
      </c>
    </row>
    <row r="202" spans="1:2" x14ac:dyDescent="0.25">
      <c r="A202" s="5">
        <v>43248</v>
      </c>
      <c r="B202" s="6">
        <v>0.87465000000000004</v>
      </c>
    </row>
    <row r="203" spans="1:2" x14ac:dyDescent="0.25">
      <c r="A203" s="7">
        <v>43247</v>
      </c>
      <c r="B203" s="8">
        <v>0.87539999999999996</v>
      </c>
    </row>
    <row r="204" spans="1:2" x14ac:dyDescent="0.25">
      <c r="A204" s="5">
        <v>43246</v>
      </c>
      <c r="B204" s="6">
        <v>0.87539999999999996</v>
      </c>
    </row>
    <row r="205" spans="1:2" x14ac:dyDescent="0.25">
      <c r="A205" s="7">
        <v>43245</v>
      </c>
      <c r="B205" s="8">
        <v>0.87539999999999996</v>
      </c>
    </row>
    <row r="206" spans="1:2" x14ac:dyDescent="0.25">
      <c r="A206" s="5">
        <v>43244</v>
      </c>
      <c r="B206" s="6">
        <v>0.87475000000000003</v>
      </c>
    </row>
    <row r="207" spans="1:2" x14ac:dyDescent="0.25">
      <c r="A207" s="7">
        <v>43243</v>
      </c>
      <c r="B207" s="8">
        <v>0.87953000000000003</v>
      </c>
    </row>
    <row r="208" spans="1:2" x14ac:dyDescent="0.25">
      <c r="A208" s="5">
        <v>43242</v>
      </c>
      <c r="B208" s="6">
        <v>0.87687999999999999</v>
      </c>
    </row>
    <row r="209" spans="1:2" x14ac:dyDescent="0.25">
      <c r="A209" s="7">
        <v>43241</v>
      </c>
      <c r="B209" s="8">
        <v>0.87639999999999996</v>
      </c>
    </row>
    <row r="210" spans="1:2" x14ac:dyDescent="0.25">
      <c r="A210" s="5">
        <v>43240</v>
      </c>
      <c r="B210" s="6">
        <v>0.87324999999999997</v>
      </c>
    </row>
    <row r="211" spans="1:2" x14ac:dyDescent="0.25">
      <c r="A211" s="7">
        <v>43239</v>
      </c>
      <c r="B211" s="8">
        <v>0.87324999999999997</v>
      </c>
    </row>
    <row r="212" spans="1:2" x14ac:dyDescent="0.25">
      <c r="A212" s="5">
        <v>43238</v>
      </c>
      <c r="B212" s="6">
        <v>0.87324999999999997</v>
      </c>
    </row>
    <row r="213" spans="1:2" x14ac:dyDescent="0.25">
      <c r="A213" s="7">
        <v>43237</v>
      </c>
      <c r="B213" s="8">
        <v>0.87350000000000005</v>
      </c>
    </row>
    <row r="214" spans="1:2" x14ac:dyDescent="0.25">
      <c r="A214" s="5">
        <v>43236</v>
      </c>
      <c r="B214" s="6">
        <v>0.87417999999999996</v>
      </c>
    </row>
    <row r="215" spans="1:2" x14ac:dyDescent="0.25">
      <c r="A215" s="7">
        <v>43235</v>
      </c>
      <c r="B215" s="8">
        <v>0.879</v>
      </c>
    </row>
    <row r="216" spans="1:2" x14ac:dyDescent="0.25">
      <c r="A216" s="5">
        <v>43234</v>
      </c>
      <c r="B216" s="6">
        <v>0.88239999999999996</v>
      </c>
    </row>
    <row r="217" spans="1:2" x14ac:dyDescent="0.25">
      <c r="A217" s="7">
        <v>43233</v>
      </c>
      <c r="B217" s="8">
        <v>0.88</v>
      </c>
    </row>
    <row r="218" spans="1:2" x14ac:dyDescent="0.25">
      <c r="A218" s="5">
        <v>43232</v>
      </c>
      <c r="B218" s="6">
        <v>0.88</v>
      </c>
    </row>
    <row r="219" spans="1:2" x14ac:dyDescent="0.25">
      <c r="A219" s="7">
        <v>43231</v>
      </c>
      <c r="B219" s="8">
        <v>0.88</v>
      </c>
    </row>
    <row r="220" spans="1:2" x14ac:dyDescent="0.25">
      <c r="A220" s="5">
        <v>43230</v>
      </c>
      <c r="B220" s="6">
        <v>0.87809999999999999</v>
      </c>
    </row>
    <row r="221" spans="1:2" x14ac:dyDescent="0.25">
      <c r="A221" s="7">
        <v>43229</v>
      </c>
      <c r="B221" s="8">
        <v>0.87444999999999995</v>
      </c>
    </row>
    <row r="222" spans="1:2" x14ac:dyDescent="0.25">
      <c r="A222" s="5">
        <v>43228</v>
      </c>
      <c r="B222" s="6">
        <v>0.87929999999999997</v>
      </c>
    </row>
    <row r="223" spans="1:2" x14ac:dyDescent="0.25">
      <c r="A223" s="7">
        <v>43227</v>
      </c>
      <c r="B223" s="8">
        <v>0.88009999999999999</v>
      </c>
    </row>
    <row r="224" spans="1:2" x14ac:dyDescent="0.25">
      <c r="A224" s="5">
        <v>43226</v>
      </c>
      <c r="B224" s="6">
        <v>0.88234999999999997</v>
      </c>
    </row>
    <row r="225" spans="1:2" x14ac:dyDescent="0.25">
      <c r="A225" s="7">
        <v>43225</v>
      </c>
      <c r="B225" s="8">
        <v>0.88234999999999997</v>
      </c>
    </row>
    <row r="226" spans="1:2" x14ac:dyDescent="0.25">
      <c r="A226" s="5">
        <v>43224</v>
      </c>
      <c r="B226" s="6">
        <v>0.88234999999999997</v>
      </c>
    </row>
    <row r="227" spans="1:2" x14ac:dyDescent="0.25">
      <c r="A227" s="7">
        <v>43223</v>
      </c>
      <c r="B227" s="8">
        <v>0.88180000000000003</v>
      </c>
    </row>
    <row r="228" spans="1:2" x14ac:dyDescent="0.25">
      <c r="A228" s="5">
        <v>43222</v>
      </c>
      <c r="B228" s="6">
        <v>0.88039999999999996</v>
      </c>
    </row>
    <row r="229" spans="1:2" x14ac:dyDescent="0.25">
      <c r="A229" s="7">
        <v>43221</v>
      </c>
      <c r="B229" s="8">
        <v>0.87960000000000005</v>
      </c>
    </row>
    <row r="230" spans="1:2" x14ac:dyDescent="0.25">
      <c r="A230" s="5">
        <v>43220</v>
      </c>
      <c r="B230" s="6">
        <v>0.87960000000000005</v>
      </c>
    </row>
    <row r="231" spans="1:2" x14ac:dyDescent="0.25">
      <c r="A231" s="7">
        <v>43219</v>
      </c>
      <c r="B231" s="8">
        <v>0.877</v>
      </c>
    </row>
    <row r="232" spans="1:2" x14ac:dyDescent="0.25">
      <c r="A232" s="5">
        <v>43218</v>
      </c>
      <c r="B232" s="6">
        <v>0.877</v>
      </c>
    </row>
    <row r="233" spans="1:2" x14ac:dyDescent="0.25">
      <c r="A233" s="7">
        <v>43217</v>
      </c>
      <c r="B233" s="8">
        <v>0.877</v>
      </c>
    </row>
    <row r="234" spans="1:2" x14ac:dyDescent="0.25">
      <c r="A234" s="5">
        <v>43216</v>
      </c>
      <c r="B234" s="6">
        <v>0.871</v>
      </c>
    </row>
    <row r="235" spans="1:2" x14ac:dyDescent="0.25">
      <c r="A235" s="7">
        <v>43215</v>
      </c>
      <c r="B235" s="8">
        <v>0.87380000000000002</v>
      </c>
    </row>
    <row r="236" spans="1:2" x14ac:dyDescent="0.25">
      <c r="A236" s="5">
        <v>43214</v>
      </c>
      <c r="B236" s="6">
        <v>0.87468000000000001</v>
      </c>
    </row>
    <row r="237" spans="1:2" x14ac:dyDescent="0.25">
      <c r="A237" s="7">
        <v>43213</v>
      </c>
      <c r="B237" s="8">
        <v>0.87639999999999996</v>
      </c>
    </row>
    <row r="238" spans="1:2" x14ac:dyDescent="0.25">
      <c r="A238" s="5">
        <v>43212</v>
      </c>
      <c r="B238" s="6">
        <v>0.87607999999999997</v>
      </c>
    </row>
    <row r="239" spans="1:2" x14ac:dyDescent="0.25">
      <c r="A239" s="7">
        <v>43211</v>
      </c>
      <c r="B239" s="8">
        <v>0.87607999999999997</v>
      </c>
    </row>
    <row r="240" spans="1:2" x14ac:dyDescent="0.25">
      <c r="A240" s="5">
        <v>43210</v>
      </c>
      <c r="B240" s="6">
        <v>0.87607999999999997</v>
      </c>
    </row>
    <row r="241" spans="1:2" x14ac:dyDescent="0.25">
      <c r="A241" s="7">
        <v>43209</v>
      </c>
      <c r="B241" s="8">
        <v>0.86975000000000002</v>
      </c>
    </row>
    <row r="242" spans="1:2" x14ac:dyDescent="0.25">
      <c r="A242" s="5">
        <v>43208</v>
      </c>
      <c r="B242" s="6">
        <v>0.87104999999999999</v>
      </c>
    </row>
    <row r="243" spans="1:2" x14ac:dyDescent="0.25">
      <c r="A243" s="7">
        <v>43207</v>
      </c>
      <c r="B243" s="8">
        <v>0.86280000000000001</v>
      </c>
    </row>
    <row r="244" spans="1:2" x14ac:dyDescent="0.25">
      <c r="A244" s="5">
        <v>43206</v>
      </c>
      <c r="B244" s="6">
        <v>0.86465000000000003</v>
      </c>
    </row>
    <row r="245" spans="1:2" x14ac:dyDescent="0.25">
      <c r="A245" s="7">
        <v>43205</v>
      </c>
      <c r="B245" s="8">
        <v>0.86399999999999999</v>
      </c>
    </row>
    <row r="246" spans="1:2" x14ac:dyDescent="0.25">
      <c r="A246" s="5">
        <v>43204</v>
      </c>
      <c r="B246" s="6">
        <v>0.86399999999999999</v>
      </c>
    </row>
    <row r="247" spans="1:2" x14ac:dyDescent="0.25">
      <c r="A247" s="7">
        <v>43203</v>
      </c>
      <c r="B247" s="8">
        <v>0.86399999999999999</v>
      </c>
    </row>
    <row r="248" spans="1:2" x14ac:dyDescent="0.25">
      <c r="A248" s="5">
        <v>43202</v>
      </c>
      <c r="B248" s="6">
        <v>0.86745000000000005</v>
      </c>
    </row>
    <row r="249" spans="1:2" x14ac:dyDescent="0.25">
      <c r="A249" s="7">
        <v>43201</v>
      </c>
      <c r="B249" s="8">
        <v>0.87360000000000004</v>
      </c>
    </row>
    <row r="250" spans="1:2" x14ac:dyDescent="0.25">
      <c r="A250" s="5">
        <v>43200</v>
      </c>
      <c r="B250" s="6">
        <v>0.87182999999999999</v>
      </c>
    </row>
    <row r="251" spans="1:2" x14ac:dyDescent="0.25">
      <c r="A251" s="7">
        <v>43199</v>
      </c>
      <c r="B251" s="8">
        <v>0.87087999999999999</v>
      </c>
    </row>
    <row r="252" spans="1:2" x14ac:dyDescent="0.25">
      <c r="A252" s="5">
        <v>43198</v>
      </c>
      <c r="B252" s="6">
        <v>0.87295</v>
      </c>
    </row>
    <row r="253" spans="1:2" x14ac:dyDescent="0.25">
      <c r="A253" s="7">
        <v>43197</v>
      </c>
      <c r="B253" s="8">
        <v>0.87295</v>
      </c>
    </row>
    <row r="254" spans="1:2" x14ac:dyDescent="0.25">
      <c r="A254" s="5">
        <v>43196</v>
      </c>
      <c r="B254" s="6">
        <v>0.87295</v>
      </c>
    </row>
    <row r="255" spans="1:2" x14ac:dyDescent="0.25">
      <c r="A255" s="7">
        <v>43195</v>
      </c>
      <c r="B255" s="8">
        <v>0.87395</v>
      </c>
    </row>
    <row r="256" spans="1:2" x14ac:dyDescent="0.25">
      <c r="A256" s="5">
        <v>43194</v>
      </c>
      <c r="B256" s="6">
        <v>0.87573000000000001</v>
      </c>
    </row>
    <row r="257" spans="1:2" x14ac:dyDescent="0.25">
      <c r="A257" s="7">
        <v>43193</v>
      </c>
      <c r="B257" s="8">
        <v>0.87522999999999995</v>
      </c>
    </row>
    <row r="258" spans="1:2" x14ac:dyDescent="0.25">
      <c r="A258" s="5">
        <v>43192</v>
      </c>
      <c r="B258" s="6">
        <v>0.87490000000000001</v>
      </c>
    </row>
    <row r="259" spans="1:2" x14ac:dyDescent="0.25">
      <c r="A259" s="7">
        <v>43191</v>
      </c>
      <c r="B259" s="8">
        <v>0.87490000000000001</v>
      </c>
    </row>
    <row r="260" spans="1:2" x14ac:dyDescent="0.25">
      <c r="A260" s="5">
        <v>43190</v>
      </c>
      <c r="B260" s="6">
        <v>0.87490000000000001</v>
      </c>
    </row>
    <row r="261" spans="1:2" x14ac:dyDescent="0.25">
      <c r="A261" s="7">
        <v>43189</v>
      </c>
      <c r="B261" s="8">
        <v>0.87490000000000001</v>
      </c>
    </row>
    <row r="262" spans="1:2" x14ac:dyDescent="0.25">
      <c r="A262" s="5">
        <v>43188</v>
      </c>
      <c r="B262" s="6">
        <v>0.87490000000000001</v>
      </c>
    </row>
    <row r="263" spans="1:2" x14ac:dyDescent="0.25">
      <c r="A263" s="7">
        <v>43187</v>
      </c>
      <c r="B263" s="8">
        <v>0.87605</v>
      </c>
    </row>
    <row r="264" spans="1:2" x14ac:dyDescent="0.25">
      <c r="A264" s="5">
        <v>43186</v>
      </c>
      <c r="B264" s="6">
        <v>0.87939999999999996</v>
      </c>
    </row>
    <row r="265" spans="1:2" x14ac:dyDescent="0.25">
      <c r="A265" s="7">
        <v>43185</v>
      </c>
      <c r="B265" s="8">
        <v>0.87248000000000003</v>
      </c>
    </row>
    <row r="266" spans="1:2" x14ac:dyDescent="0.25">
      <c r="A266" s="5">
        <v>43184</v>
      </c>
      <c r="B266" s="6">
        <v>0.87285000000000001</v>
      </c>
    </row>
    <row r="267" spans="1:2" x14ac:dyDescent="0.25">
      <c r="A267" s="7">
        <v>43183</v>
      </c>
      <c r="B267" s="8">
        <v>0.87285000000000001</v>
      </c>
    </row>
    <row r="268" spans="1:2" x14ac:dyDescent="0.25">
      <c r="A268" s="5">
        <v>43182</v>
      </c>
      <c r="B268" s="6">
        <v>0.87285000000000001</v>
      </c>
    </row>
    <row r="269" spans="1:2" x14ac:dyDescent="0.25">
      <c r="A269" s="7">
        <v>43181</v>
      </c>
      <c r="B269" s="8">
        <v>0.872</v>
      </c>
    </row>
    <row r="270" spans="1:2" x14ac:dyDescent="0.25">
      <c r="A270" s="5">
        <v>43180</v>
      </c>
      <c r="B270" s="6">
        <v>0.87402999999999997</v>
      </c>
    </row>
    <row r="271" spans="1:2" x14ac:dyDescent="0.25">
      <c r="A271" s="7">
        <v>43179</v>
      </c>
      <c r="B271" s="8">
        <v>0.87714999999999999</v>
      </c>
    </row>
    <row r="272" spans="1:2" x14ac:dyDescent="0.25">
      <c r="A272" s="5">
        <v>43178</v>
      </c>
      <c r="B272" s="6">
        <v>0.87592999999999999</v>
      </c>
    </row>
    <row r="273" spans="1:2" x14ac:dyDescent="0.25">
      <c r="A273" s="7">
        <v>43177</v>
      </c>
      <c r="B273" s="8">
        <v>0.88253000000000004</v>
      </c>
    </row>
    <row r="274" spans="1:2" x14ac:dyDescent="0.25">
      <c r="A274" s="5">
        <v>43176</v>
      </c>
      <c r="B274" s="6">
        <v>0.88253000000000004</v>
      </c>
    </row>
    <row r="275" spans="1:2" x14ac:dyDescent="0.25">
      <c r="A275" s="7">
        <v>43175</v>
      </c>
      <c r="B275" s="8">
        <v>0.88253000000000004</v>
      </c>
    </row>
    <row r="276" spans="1:2" x14ac:dyDescent="0.25">
      <c r="A276" s="5">
        <v>43174</v>
      </c>
      <c r="B276" s="6">
        <v>0.88480000000000003</v>
      </c>
    </row>
    <row r="277" spans="1:2" x14ac:dyDescent="0.25">
      <c r="A277" s="7">
        <v>43173</v>
      </c>
      <c r="B277" s="8">
        <v>0.88629999999999998</v>
      </c>
    </row>
    <row r="278" spans="1:2" x14ac:dyDescent="0.25">
      <c r="A278" s="5">
        <v>43172</v>
      </c>
      <c r="B278" s="6">
        <v>0.88649999999999995</v>
      </c>
    </row>
    <row r="279" spans="1:2" x14ac:dyDescent="0.25">
      <c r="A279" s="7">
        <v>43171</v>
      </c>
      <c r="B279" s="8">
        <v>0.88590000000000002</v>
      </c>
    </row>
    <row r="280" spans="1:2" x14ac:dyDescent="0.25">
      <c r="A280" s="5">
        <v>43170</v>
      </c>
      <c r="B280" s="6">
        <v>0.88893</v>
      </c>
    </row>
    <row r="281" spans="1:2" x14ac:dyDescent="0.25">
      <c r="A281" s="7">
        <v>43169</v>
      </c>
      <c r="B281" s="8">
        <v>0.88893</v>
      </c>
    </row>
    <row r="282" spans="1:2" x14ac:dyDescent="0.25">
      <c r="A282" s="5">
        <v>43168</v>
      </c>
      <c r="B282" s="6">
        <v>0.88893</v>
      </c>
    </row>
    <row r="283" spans="1:2" x14ac:dyDescent="0.25">
      <c r="A283" s="7">
        <v>43167</v>
      </c>
      <c r="B283" s="8">
        <v>0.89464999999999995</v>
      </c>
    </row>
    <row r="284" spans="1:2" x14ac:dyDescent="0.25">
      <c r="A284" s="5">
        <v>43166</v>
      </c>
      <c r="B284" s="6">
        <v>0.89512999999999998</v>
      </c>
    </row>
    <row r="285" spans="1:2" x14ac:dyDescent="0.25">
      <c r="A285" s="7">
        <v>43165</v>
      </c>
      <c r="B285" s="8">
        <v>0.89165000000000005</v>
      </c>
    </row>
    <row r="286" spans="1:2" x14ac:dyDescent="0.25">
      <c r="A286" s="5">
        <v>43164</v>
      </c>
      <c r="B286" s="6">
        <v>0.89070000000000005</v>
      </c>
    </row>
    <row r="287" spans="1:2" x14ac:dyDescent="0.25">
      <c r="A287" s="7">
        <v>43163</v>
      </c>
      <c r="B287" s="8">
        <v>0.89319999999999999</v>
      </c>
    </row>
    <row r="288" spans="1:2" x14ac:dyDescent="0.25">
      <c r="A288" s="5">
        <v>43162</v>
      </c>
      <c r="B288" s="6">
        <v>0.89319999999999999</v>
      </c>
    </row>
    <row r="289" spans="1:2" x14ac:dyDescent="0.25">
      <c r="A289" s="7">
        <v>43161</v>
      </c>
      <c r="B289" s="8">
        <v>0.89319999999999999</v>
      </c>
    </row>
    <row r="290" spans="1:2" x14ac:dyDescent="0.25">
      <c r="A290" s="5">
        <v>43160</v>
      </c>
      <c r="B290" s="6">
        <v>0.88519999999999999</v>
      </c>
    </row>
    <row r="291" spans="1:2" x14ac:dyDescent="0.25">
      <c r="A291" s="7">
        <v>43159</v>
      </c>
      <c r="B291" s="8">
        <v>0.88414999999999999</v>
      </c>
    </row>
    <row r="292" spans="1:2" x14ac:dyDescent="0.25">
      <c r="A292" s="5">
        <v>43158</v>
      </c>
      <c r="B292" s="6">
        <v>0.88400000000000001</v>
      </c>
    </row>
    <row r="293" spans="1:2" x14ac:dyDescent="0.25">
      <c r="A293" s="7">
        <v>43157</v>
      </c>
      <c r="B293" s="8">
        <v>0.87819999999999998</v>
      </c>
    </row>
    <row r="294" spans="1:2" x14ac:dyDescent="0.25">
      <c r="A294" s="5">
        <v>43156</v>
      </c>
      <c r="B294" s="6">
        <v>0.87939999999999996</v>
      </c>
    </row>
    <row r="295" spans="1:2" x14ac:dyDescent="0.25">
      <c r="A295" s="7">
        <v>43155</v>
      </c>
      <c r="B295" s="8">
        <v>0.87939999999999996</v>
      </c>
    </row>
    <row r="296" spans="1:2" x14ac:dyDescent="0.25">
      <c r="A296" s="5">
        <v>43154</v>
      </c>
      <c r="B296" s="6">
        <v>0.87939999999999996</v>
      </c>
    </row>
    <row r="297" spans="1:2" x14ac:dyDescent="0.25">
      <c r="A297" s="7">
        <v>43153</v>
      </c>
      <c r="B297" s="8">
        <v>0.88343000000000005</v>
      </c>
    </row>
    <row r="298" spans="1:2" x14ac:dyDescent="0.25">
      <c r="A298" s="5">
        <v>43152</v>
      </c>
      <c r="B298" s="6">
        <v>0.88463000000000003</v>
      </c>
    </row>
    <row r="299" spans="1:2" x14ac:dyDescent="0.25">
      <c r="A299" s="7">
        <v>43151</v>
      </c>
      <c r="B299" s="8">
        <v>0.88168000000000002</v>
      </c>
    </row>
    <row r="300" spans="1:2" x14ac:dyDescent="0.25">
      <c r="A300" s="5">
        <v>43150</v>
      </c>
      <c r="B300" s="6">
        <v>0.88590000000000002</v>
      </c>
    </row>
    <row r="301" spans="1:2" x14ac:dyDescent="0.25">
      <c r="A301" s="7">
        <v>43149</v>
      </c>
      <c r="B301" s="8">
        <v>0.88802999999999999</v>
      </c>
    </row>
    <row r="302" spans="1:2" x14ac:dyDescent="0.25">
      <c r="A302" s="5">
        <v>43148</v>
      </c>
      <c r="B302" s="6">
        <v>0.88802999999999999</v>
      </c>
    </row>
    <row r="303" spans="1:2" x14ac:dyDescent="0.25">
      <c r="A303" s="7">
        <v>43147</v>
      </c>
      <c r="B303" s="8">
        <v>0.88802999999999999</v>
      </c>
    </row>
    <row r="304" spans="1:2" x14ac:dyDescent="0.25">
      <c r="A304" s="5">
        <v>43146</v>
      </c>
      <c r="B304" s="6">
        <v>0.88660000000000005</v>
      </c>
    </row>
    <row r="305" spans="1:2" x14ac:dyDescent="0.25">
      <c r="A305" s="7">
        <v>43145</v>
      </c>
      <c r="B305" s="8">
        <v>0.89039999999999997</v>
      </c>
    </row>
    <row r="306" spans="1:2" x14ac:dyDescent="0.25">
      <c r="A306" s="5">
        <v>43144</v>
      </c>
      <c r="B306" s="6">
        <v>0.88934999999999997</v>
      </c>
    </row>
    <row r="307" spans="1:2" x14ac:dyDescent="0.25">
      <c r="A307" s="7">
        <v>43143</v>
      </c>
      <c r="B307" s="8">
        <v>0.88600000000000001</v>
      </c>
    </row>
    <row r="308" spans="1:2" x14ac:dyDescent="0.25">
      <c r="A308" s="5">
        <v>43142</v>
      </c>
      <c r="B308" s="6">
        <v>0.88739999999999997</v>
      </c>
    </row>
    <row r="309" spans="1:2" x14ac:dyDescent="0.25">
      <c r="A309" s="7">
        <v>43141</v>
      </c>
      <c r="B309" s="8">
        <v>0.88739999999999997</v>
      </c>
    </row>
    <row r="310" spans="1:2" x14ac:dyDescent="0.25">
      <c r="A310" s="5">
        <v>43140</v>
      </c>
      <c r="B310" s="6">
        <v>0.88739999999999997</v>
      </c>
    </row>
    <row r="311" spans="1:2" x14ac:dyDescent="0.25">
      <c r="A311" s="7">
        <v>43139</v>
      </c>
      <c r="B311" s="8">
        <v>0.87512999999999996</v>
      </c>
    </row>
    <row r="312" spans="1:2" x14ac:dyDescent="0.25">
      <c r="A312" s="5">
        <v>43138</v>
      </c>
      <c r="B312" s="6">
        <v>0.88675000000000004</v>
      </c>
    </row>
    <row r="313" spans="1:2" x14ac:dyDescent="0.25">
      <c r="A313" s="7">
        <v>43137</v>
      </c>
      <c r="B313" s="8">
        <v>0.88885000000000003</v>
      </c>
    </row>
    <row r="314" spans="1:2" x14ac:dyDescent="0.25">
      <c r="A314" s="5">
        <v>43136</v>
      </c>
      <c r="B314" s="6">
        <v>0.88568000000000002</v>
      </c>
    </row>
    <row r="315" spans="1:2" x14ac:dyDescent="0.25">
      <c r="A315" s="7">
        <v>43135</v>
      </c>
      <c r="B315" s="8">
        <v>0.87849999999999995</v>
      </c>
    </row>
    <row r="316" spans="1:2" x14ac:dyDescent="0.25">
      <c r="A316" s="5">
        <v>43134</v>
      </c>
      <c r="B316" s="6">
        <v>0.87849999999999995</v>
      </c>
    </row>
    <row r="317" spans="1:2" x14ac:dyDescent="0.25">
      <c r="A317" s="7">
        <v>43133</v>
      </c>
      <c r="B317" s="8">
        <v>0.87849999999999995</v>
      </c>
    </row>
    <row r="318" spans="1:2" x14ac:dyDescent="0.25">
      <c r="A318" s="5">
        <v>43132</v>
      </c>
      <c r="B318" s="6">
        <v>0.87519999999999998</v>
      </c>
    </row>
    <row r="319" spans="1:2" x14ac:dyDescent="0.25">
      <c r="A319" s="7">
        <v>43131</v>
      </c>
      <c r="B319" s="8">
        <v>0.87909999999999999</v>
      </c>
    </row>
    <row r="320" spans="1:2" x14ac:dyDescent="0.25">
      <c r="A320" s="5">
        <v>43130</v>
      </c>
      <c r="B320" s="6">
        <v>0.87929999999999997</v>
      </c>
    </row>
    <row r="321" spans="1:2" x14ac:dyDescent="0.25">
      <c r="A321" s="7">
        <v>43129</v>
      </c>
      <c r="B321" s="8">
        <v>0.87939999999999996</v>
      </c>
    </row>
    <row r="322" spans="1:2" x14ac:dyDescent="0.25">
      <c r="A322" s="5">
        <v>43128</v>
      </c>
      <c r="B322" s="6">
        <v>0.87334999999999996</v>
      </c>
    </row>
    <row r="323" spans="1:2" x14ac:dyDescent="0.25">
      <c r="A323" s="7">
        <v>43127</v>
      </c>
      <c r="B323" s="8">
        <v>0.87334999999999996</v>
      </c>
    </row>
    <row r="324" spans="1:2" x14ac:dyDescent="0.25">
      <c r="A324" s="5">
        <v>43126</v>
      </c>
      <c r="B324" s="6">
        <v>0.87334999999999996</v>
      </c>
    </row>
    <row r="325" spans="1:2" x14ac:dyDescent="0.25">
      <c r="A325" s="7">
        <v>43125</v>
      </c>
      <c r="B325" s="8">
        <v>0.87038000000000004</v>
      </c>
    </row>
    <row r="326" spans="1:2" x14ac:dyDescent="0.25">
      <c r="A326" s="5">
        <v>43124</v>
      </c>
      <c r="B326" s="6">
        <v>0.87182999999999999</v>
      </c>
    </row>
    <row r="327" spans="1:2" x14ac:dyDescent="0.25">
      <c r="A327" s="7">
        <v>43123</v>
      </c>
      <c r="B327" s="8">
        <v>0.87829999999999997</v>
      </c>
    </row>
    <row r="328" spans="1:2" x14ac:dyDescent="0.25">
      <c r="A328" s="5">
        <v>43122</v>
      </c>
      <c r="B328" s="6">
        <v>0.88085000000000002</v>
      </c>
    </row>
    <row r="329" spans="1:2" x14ac:dyDescent="0.25">
      <c r="A329" s="7">
        <v>43121</v>
      </c>
      <c r="B329" s="8">
        <v>0.88365000000000005</v>
      </c>
    </row>
    <row r="330" spans="1:2" x14ac:dyDescent="0.25">
      <c r="A330" s="5">
        <v>43120</v>
      </c>
      <c r="B330" s="6">
        <v>0.88365000000000005</v>
      </c>
    </row>
    <row r="331" spans="1:2" x14ac:dyDescent="0.25">
      <c r="A331" s="7">
        <v>43119</v>
      </c>
      <c r="B331" s="8">
        <v>0.88365000000000005</v>
      </c>
    </row>
    <row r="332" spans="1:2" x14ac:dyDescent="0.25">
      <c r="A332" s="5">
        <v>43118</v>
      </c>
      <c r="B332" s="6">
        <v>0.88207999999999998</v>
      </c>
    </row>
    <row r="333" spans="1:2" x14ac:dyDescent="0.25">
      <c r="A333" s="7">
        <v>43117</v>
      </c>
      <c r="B333" s="8">
        <v>0.88568000000000002</v>
      </c>
    </row>
    <row r="334" spans="1:2" x14ac:dyDescent="0.25">
      <c r="A334" s="5">
        <v>43116</v>
      </c>
      <c r="B334" s="6">
        <v>0.88859999999999995</v>
      </c>
    </row>
    <row r="335" spans="1:2" x14ac:dyDescent="0.25">
      <c r="A335" s="7">
        <v>43115</v>
      </c>
      <c r="B335" s="8">
        <v>0.89043000000000005</v>
      </c>
    </row>
    <row r="336" spans="1:2" x14ac:dyDescent="0.25">
      <c r="A336" s="5">
        <v>43114</v>
      </c>
      <c r="B336" s="6">
        <v>0.88983000000000001</v>
      </c>
    </row>
    <row r="337" spans="1:2" x14ac:dyDescent="0.25">
      <c r="A337" s="7">
        <v>43113</v>
      </c>
      <c r="B337" s="8">
        <v>0.88983000000000001</v>
      </c>
    </row>
    <row r="338" spans="1:2" x14ac:dyDescent="0.25">
      <c r="A338" s="5">
        <v>43112</v>
      </c>
      <c r="B338" s="6">
        <v>0.88983000000000001</v>
      </c>
    </row>
    <row r="339" spans="1:2" x14ac:dyDescent="0.25">
      <c r="A339" s="7">
        <v>43111</v>
      </c>
      <c r="B339" s="8">
        <v>0.89075000000000004</v>
      </c>
    </row>
    <row r="340" spans="1:2" x14ac:dyDescent="0.25">
      <c r="A340" s="5">
        <v>43110</v>
      </c>
      <c r="B340" s="6">
        <v>0.88670000000000004</v>
      </c>
    </row>
    <row r="341" spans="1:2" x14ac:dyDescent="0.25">
      <c r="A341" s="7">
        <v>43109</v>
      </c>
      <c r="B341" s="8">
        <v>0.88270000000000004</v>
      </c>
    </row>
    <row r="342" spans="1:2" x14ac:dyDescent="0.25">
      <c r="A342" s="5">
        <v>43108</v>
      </c>
      <c r="B342" s="6">
        <v>0.88412999999999997</v>
      </c>
    </row>
    <row r="343" spans="1:2" x14ac:dyDescent="0.25">
      <c r="A343" s="7">
        <v>43107</v>
      </c>
      <c r="B343" s="8">
        <v>0.88883000000000001</v>
      </c>
    </row>
    <row r="344" spans="1:2" x14ac:dyDescent="0.25">
      <c r="A344" s="5">
        <v>43106</v>
      </c>
      <c r="B344" s="6">
        <v>0.88883000000000001</v>
      </c>
    </row>
    <row r="345" spans="1:2" x14ac:dyDescent="0.25">
      <c r="A345" s="7">
        <v>43105</v>
      </c>
      <c r="B345" s="8">
        <v>0.88883000000000001</v>
      </c>
    </row>
    <row r="346" spans="1:2" x14ac:dyDescent="0.25">
      <c r="A346" s="5">
        <v>43104</v>
      </c>
      <c r="B346" s="6">
        <v>0.89102999999999999</v>
      </c>
    </row>
    <row r="347" spans="1:2" x14ac:dyDescent="0.25">
      <c r="A347" s="7">
        <v>43103</v>
      </c>
      <c r="B347" s="8">
        <v>0.88639999999999997</v>
      </c>
    </row>
    <row r="348" spans="1:2" x14ac:dyDescent="0.25">
      <c r="A348" s="5">
        <v>43102</v>
      </c>
      <c r="B348" s="6">
        <v>0.88953000000000004</v>
      </c>
    </row>
    <row r="349" spans="1:2" x14ac:dyDescent="0.25">
      <c r="A349" s="1">
        <v>43101</v>
      </c>
      <c r="B349" s="2">
        <v>0.88722999999999996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ED4F0-CAD5-4844-A751-A494D2A95B3C}">
  <dimension ref="A1:L8"/>
  <sheetViews>
    <sheetView zoomScale="90" zoomScaleNormal="90" workbookViewId="0">
      <selection activeCell="L4" sqref="L4"/>
    </sheetView>
  </sheetViews>
  <sheetFormatPr baseColWidth="10" defaultRowHeight="15" x14ac:dyDescent="0.25"/>
  <cols>
    <col min="6" max="6" width="16" customWidth="1"/>
    <col min="8" max="8" width="17.5703125" customWidth="1"/>
  </cols>
  <sheetData>
    <row r="1" spans="1:12" ht="30" x14ac:dyDescent="0.25">
      <c r="A1" s="9" t="s">
        <v>3</v>
      </c>
      <c r="B1" s="9" t="s">
        <v>4</v>
      </c>
      <c r="C1" s="9" t="s">
        <v>5</v>
      </c>
      <c r="D1" s="9" t="s">
        <v>6</v>
      </c>
      <c r="E1" s="9" t="s">
        <v>7</v>
      </c>
      <c r="F1" s="9" t="s">
        <v>8</v>
      </c>
      <c r="G1" s="9" t="s">
        <v>9</v>
      </c>
      <c r="H1" s="9" t="s">
        <v>10</v>
      </c>
      <c r="I1" s="9" t="s">
        <v>11</v>
      </c>
      <c r="J1" s="9" t="s">
        <v>12</v>
      </c>
      <c r="K1" s="9" t="s">
        <v>13</v>
      </c>
      <c r="L1" s="9" t="s">
        <v>14</v>
      </c>
    </row>
    <row r="2" spans="1:12" x14ac:dyDescent="0.25">
      <c r="A2" t="s">
        <v>15</v>
      </c>
      <c r="B2" t="s">
        <v>16</v>
      </c>
      <c r="C2">
        <v>411001</v>
      </c>
      <c r="D2" t="s">
        <v>17</v>
      </c>
      <c r="E2" s="10">
        <v>43103</v>
      </c>
      <c r="F2">
        <v>2360.9499999999998</v>
      </c>
      <c r="G2">
        <f t="shared" ref="G2:G8" si="0">IF(D2="USD",VLOOKUP(E2,DOLLAR,2,FALSE),VLOOKUP(E2,LIVRE,2,FALSE))</f>
        <v>1.2022999999999999</v>
      </c>
      <c r="H2">
        <f>ROUND(F2*G2,2)</f>
        <v>2838.57</v>
      </c>
      <c r="I2" s="10">
        <v>43120</v>
      </c>
      <c r="J2">
        <v>2852.25</v>
      </c>
      <c r="K2">
        <f>IF(I2="","",IF(J2&lt;H2,H2-J2,0))</f>
        <v>0</v>
      </c>
      <c r="L2">
        <f>IF(I2="","",IF(J2&gt;H2,J2-H2,0))</f>
        <v>13.679999999999836</v>
      </c>
    </row>
    <row r="3" spans="1:12" x14ac:dyDescent="0.25">
      <c r="A3" t="s">
        <v>18</v>
      </c>
      <c r="B3" t="s">
        <v>19</v>
      </c>
      <c r="C3">
        <v>411002</v>
      </c>
      <c r="D3" t="s">
        <v>20</v>
      </c>
      <c r="E3" s="10">
        <v>43110</v>
      </c>
      <c r="F3">
        <v>1200</v>
      </c>
      <c r="G3">
        <f t="shared" si="0"/>
        <v>0.88670000000000004</v>
      </c>
      <c r="H3">
        <f t="shared" ref="H3:H8" si="1">ROUND(F3*G3,2)</f>
        <v>1064.04</v>
      </c>
      <c r="I3" s="10">
        <v>43131</v>
      </c>
      <c r="J3">
        <v>1045.25</v>
      </c>
      <c r="K3">
        <f t="shared" ref="K3:K8" si="2">IF(I3="","",IF(J3&lt;H3,H3-J3,0))</f>
        <v>18.789999999999964</v>
      </c>
      <c r="L3">
        <f t="shared" ref="L3:L8" si="3">IF(I3="","",IF(J3&gt;H3,J3-H3,0))</f>
        <v>0</v>
      </c>
    </row>
    <row r="4" spans="1:12" x14ac:dyDescent="0.25">
      <c r="A4" t="s">
        <v>21</v>
      </c>
      <c r="B4" t="s">
        <v>22</v>
      </c>
      <c r="C4">
        <v>411003</v>
      </c>
      <c r="D4" t="s">
        <v>17</v>
      </c>
      <c r="E4" s="10">
        <v>43115</v>
      </c>
      <c r="F4">
        <v>550</v>
      </c>
      <c r="G4">
        <f t="shared" si="0"/>
        <v>1.2277</v>
      </c>
      <c r="H4">
        <f t="shared" si="1"/>
        <v>675.24</v>
      </c>
      <c r="I4" s="10">
        <v>43133</v>
      </c>
      <c r="J4">
        <v>721.45</v>
      </c>
      <c r="K4">
        <f t="shared" si="2"/>
        <v>0</v>
      </c>
      <c r="L4">
        <f t="shared" si="3"/>
        <v>46.210000000000036</v>
      </c>
    </row>
    <row r="5" spans="1:12" x14ac:dyDescent="0.25">
      <c r="A5" t="s">
        <v>23</v>
      </c>
      <c r="B5" t="s">
        <v>24</v>
      </c>
      <c r="C5">
        <v>411004</v>
      </c>
      <c r="D5" t="s">
        <v>20</v>
      </c>
      <c r="E5" s="10">
        <v>43143</v>
      </c>
      <c r="F5">
        <v>750</v>
      </c>
      <c r="G5">
        <f t="shared" si="0"/>
        <v>0.88600000000000001</v>
      </c>
      <c r="H5">
        <f t="shared" si="1"/>
        <v>664.5</v>
      </c>
      <c r="K5" t="str">
        <f t="shared" si="2"/>
        <v/>
      </c>
      <c r="L5" t="str">
        <f t="shared" si="3"/>
        <v/>
      </c>
    </row>
    <row r="6" spans="1:12" x14ac:dyDescent="0.25">
      <c r="A6" t="s">
        <v>25</v>
      </c>
      <c r="B6" t="s">
        <v>26</v>
      </c>
      <c r="C6">
        <v>411005</v>
      </c>
      <c r="D6" t="s">
        <v>17</v>
      </c>
      <c r="E6" s="10">
        <v>43145</v>
      </c>
      <c r="F6">
        <v>1200</v>
      </c>
      <c r="G6">
        <f t="shared" si="0"/>
        <v>1.2347999999999999</v>
      </c>
      <c r="H6">
        <f t="shared" si="1"/>
        <v>1481.76</v>
      </c>
      <c r="K6" t="str">
        <f t="shared" si="2"/>
        <v/>
      </c>
      <c r="L6" t="str">
        <f t="shared" si="3"/>
        <v/>
      </c>
    </row>
    <row r="7" spans="1:12" x14ac:dyDescent="0.25">
      <c r="A7" t="s">
        <v>27</v>
      </c>
      <c r="B7" t="s">
        <v>28</v>
      </c>
      <c r="C7">
        <v>411006</v>
      </c>
      <c r="D7" t="s">
        <v>20</v>
      </c>
      <c r="E7" s="10">
        <v>43149</v>
      </c>
      <c r="F7">
        <v>340</v>
      </c>
      <c r="G7">
        <f t="shared" si="0"/>
        <v>0.88802999999999999</v>
      </c>
      <c r="H7">
        <f t="shared" si="1"/>
        <v>301.93</v>
      </c>
      <c r="K7" t="str">
        <f t="shared" si="2"/>
        <v/>
      </c>
      <c r="L7" t="str">
        <f t="shared" si="3"/>
        <v/>
      </c>
    </row>
    <row r="8" spans="1:12" x14ac:dyDescent="0.25">
      <c r="A8" t="s">
        <v>29</v>
      </c>
      <c r="B8" t="s">
        <v>28</v>
      </c>
      <c r="C8">
        <v>411006</v>
      </c>
      <c r="D8" t="s">
        <v>20</v>
      </c>
      <c r="E8" s="10">
        <v>43153</v>
      </c>
      <c r="F8">
        <v>1720</v>
      </c>
      <c r="G8">
        <f t="shared" si="0"/>
        <v>0.88343000000000005</v>
      </c>
      <c r="H8">
        <f t="shared" si="1"/>
        <v>1519.5</v>
      </c>
      <c r="K8" t="str">
        <f t="shared" si="2"/>
        <v/>
      </c>
      <c r="L8" t="str">
        <f t="shared" si="3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B053E-BD7D-4BAF-A6D3-8B1670DCAC9B}">
  <dimension ref="A1:G8"/>
  <sheetViews>
    <sheetView workbookViewId="0">
      <selection activeCell="I5" sqref="I5"/>
    </sheetView>
  </sheetViews>
  <sheetFormatPr baseColWidth="10" defaultRowHeight="15" x14ac:dyDescent="0.25"/>
  <cols>
    <col min="1" max="1" width="12.85546875" customWidth="1"/>
    <col min="2" max="2" width="12" customWidth="1"/>
    <col min="3" max="3" width="28.5703125" bestFit="1" customWidth="1"/>
    <col min="4" max="7" width="12.85546875" customWidth="1"/>
  </cols>
  <sheetData>
    <row r="1" spans="1:7" ht="45" x14ac:dyDescent="0.25">
      <c r="A1" s="11" t="s">
        <v>30</v>
      </c>
      <c r="B1" s="9" t="s">
        <v>5</v>
      </c>
      <c r="C1" s="11" t="s">
        <v>31</v>
      </c>
      <c r="D1" s="11" t="s">
        <v>32</v>
      </c>
      <c r="E1" s="11" t="s">
        <v>33</v>
      </c>
      <c r="F1" s="9" t="s">
        <v>34</v>
      </c>
      <c r="G1" s="9" t="s">
        <v>35</v>
      </c>
    </row>
    <row r="2" spans="1:7" x14ac:dyDescent="0.25">
      <c r="A2" s="10">
        <f>'Liste Factures'!I2</f>
        <v>43120</v>
      </c>
      <c r="B2">
        <f>'Liste Factures'!C2</f>
        <v>411001</v>
      </c>
      <c r="C2" t="str">
        <f>"Différence/change Fact."&amp;'Liste Factures'!A2</f>
        <v>Différence/change Fact.F00001</v>
      </c>
      <c r="D2">
        <f>'Liste Factures'!L2</f>
        <v>13.679999999999836</v>
      </c>
      <c r="E2">
        <f>'Liste Factures'!K2</f>
        <v>0</v>
      </c>
      <c r="F2" t="str">
        <f>IF(OR(A2="",E2=0),"","6665")</f>
        <v/>
      </c>
      <c r="G2" t="str">
        <f>IF(OR(A2="",D2=0),"","7665")</f>
        <v>7665</v>
      </c>
    </row>
    <row r="3" spans="1:7" x14ac:dyDescent="0.25">
      <c r="A3" s="10">
        <f>'Liste Factures'!I3</f>
        <v>43131</v>
      </c>
      <c r="B3">
        <f>'Liste Factures'!C3</f>
        <v>411002</v>
      </c>
      <c r="C3" t="str">
        <f>"Différence/change Fact."&amp;'Liste Factures'!A3</f>
        <v>Différence/change Fact.F00002</v>
      </c>
      <c r="D3">
        <f>'Liste Factures'!L3</f>
        <v>0</v>
      </c>
      <c r="E3">
        <f>'Liste Factures'!K3</f>
        <v>18.789999999999964</v>
      </c>
      <c r="F3" t="str">
        <f t="shared" ref="F3:F8" si="0">IF(OR(A3="",E3=0),"","6665")</f>
        <v>6665</v>
      </c>
      <c r="G3" t="str">
        <f t="shared" ref="G3:G8" si="1">IF(OR(A3="",D3=0),"","7665")</f>
        <v/>
      </c>
    </row>
    <row r="4" spans="1:7" x14ac:dyDescent="0.25">
      <c r="A4" s="10">
        <f>'Liste Factures'!I4</f>
        <v>43133</v>
      </c>
      <c r="B4">
        <f>'Liste Factures'!C4</f>
        <v>411003</v>
      </c>
      <c r="C4" t="str">
        <f>"Différence/change Fact."&amp;'Liste Factures'!A4</f>
        <v>Différence/change Fact.F00003</v>
      </c>
      <c r="D4">
        <f>'Liste Factures'!L4</f>
        <v>46.210000000000036</v>
      </c>
      <c r="E4">
        <f>'Liste Factures'!K4</f>
        <v>0</v>
      </c>
      <c r="F4" t="str">
        <f t="shared" si="0"/>
        <v/>
      </c>
      <c r="G4" t="str">
        <f t="shared" si="1"/>
        <v>7665</v>
      </c>
    </row>
    <row r="5" spans="1:7" x14ac:dyDescent="0.25">
      <c r="A5" s="10">
        <f>'Liste Factures'!I5</f>
        <v>0</v>
      </c>
      <c r="B5">
        <f>'Liste Factures'!C5</f>
        <v>411004</v>
      </c>
      <c r="C5" t="str">
        <f>"Différence/change Fact."&amp;'Liste Factures'!A5</f>
        <v>Différence/change Fact.F00004</v>
      </c>
      <c r="D5" t="str">
        <f>'Liste Factures'!L5</f>
        <v/>
      </c>
      <c r="E5" t="str">
        <f>'Liste Factures'!K5</f>
        <v/>
      </c>
      <c r="F5" t="str">
        <f t="shared" si="0"/>
        <v>6665</v>
      </c>
      <c r="G5" t="str">
        <f t="shared" si="1"/>
        <v>7665</v>
      </c>
    </row>
    <row r="6" spans="1:7" x14ac:dyDescent="0.25">
      <c r="A6" s="10">
        <f>'Liste Factures'!I6</f>
        <v>0</v>
      </c>
      <c r="B6">
        <f>'Liste Factures'!C6</f>
        <v>411005</v>
      </c>
      <c r="C6" t="str">
        <f>"Différence/change Fact."&amp;'Liste Factures'!A6</f>
        <v>Différence/change Fact.F00005</v>
      </c>
      <c r="D6" t="str">
        <f>'Liste Factures'!L6</f>
        <v/>
      </c>
      <c r="E6" t="str">
        <f>'Liste Factures'!K6</f>
        <v/>
      </c>
      <c r="F6" t="str">
        <f t="shared" si="0"/>
        <v>6665</v>
      </c>
      <c r="G6" t="str">
        <f t="shared" si="1"/>
        <v>7665</v>
      </c>
    </row>
    <row r="7" spans="1:7" x14ac:dyDescent="0.25">
      <c r="A7" s="10">
        <f>'Liste Factures'!I7</f>
        <v>0</v>
      </c>
      <c r="B7">
        <f>'Liste Factures'!C7</f>
        <v>411006</v>
      </c>
      <c r="C7" t="str">
        <f>"Différence/change Fact."&amp;'Liste Factures'!A7</f>
        <v>Différence/change Fact.F00006</v>
      </c>
      <c r="D7" t="str">
        <f>'Liste Factures'!L7</f>
        <v/>
      </c>
      <c r="E7" t="str">
        <f>'Liste Factures'!K7</f>
        <v/>
      </c>
      <c r="F7" t="str">
        <f t="shared" si="0"/>
        <v>6665</v>
      </c>
      <c r="G7" t="str">
        <f t="shared" si="1"/>
        <v>7665</v>
      </c>
    </row>
    <row r="8" spans="1:7" x14ac:dyDescent="0.25">
      <c r="A8" s="10">
        <f>'Liste Factures'!I8</f>
        <v>0</v>
      </c>
      <c r="B8">
        <f>'Liste Factures'!C8</f>
        <v>411006</v>
      </c>
      <c r="C8" t="str">
        <f>"Différence/change Fact."&amp;'Liste Factures'!A8</f>
        <v>Différence/change Fact.F00007</v>
      </c>
      <c r="D8" t="str">
        <f>'Liste Factures'!L8</f>
        <v/>
      </c>
      <c r="E8" t="str">
        <f>'Liste Factures'!K8</f>
        <v/>
      </c>
      <c r="F8" t="str">
        <f t="shared" si="0"/>
        <v>6665</v>
      </c>
      <c r="G8" t="str">
        <f t="shared" si="1"/>
        <v>7665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3398-14C8-470E-BEC8-B0AFB6830E6B}">
  <dimension ref="A1:I9"/>
  <sheetViews>
    <sheetView tabSelected="1" workbookViewId="0">
      <selection activeCell="I9" sqref="I9"/>
    </sheetView>
  </sheetViews>
  <sheetFormatPr baseColWidth="10" defaultRowHeight="15" x14ac:dyDescent="0.25"/>
  <cols>
    <col min="6" max="6" width="12.28515625" customWidth="1"/>
    <col min="7" max="7" width="13.7109375" customWidth="1"/>
    <col min="9" max="9" width="13" customWidth="1"/>
  </cols>
  <sheetData>
    <row r="1" spans="1:9" x14ac:dyDescent="0.25">
      <c r="F1" s="10">
        <v>43220</v>
      </c>
    </row>
    <row r="2" spans="1:9" x14ac:dyDescent="0.25">
      <c r="A2" t="b">
        <f>'Liste Factures'!E2&lt;=$F$1</f>
        <v>1</v>
      </c>
      <c r="B2" t="b">
        <f>ISBLANK('Liste Factures'!I2)</f>
        <v>0</v>
      </c>
    </row>
    <row r="5" spans="1:9" ht="45" x14ac:dyDescent="0.2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10</v>
      </c>
      <c r="H5" s="9" t="s">
        <v>36</v>
      </c>
      <c r="I5" s="9" t="s">
        <v>37</v>
      </c>
    </row>
    <row r="6" spans="1:9" x14ac:dyDescent="0.25">
      <c r="A6" t="s">
        <v>23</v>
      </c>
      <c r="B6" t="s">
        <v>24</v>
      </c>
      <c r="C6">
        <v>411004</v>
      </c>
      <c r="D6" t="s">
        <v>20</v>
      </c>
      <c r="E6" s="10">
        <v>43143</v>
      </c>
      <c r="F6">
        <v>750</v>
      </c>
      <c r="G6">
        <v>664.5</v>
      </c>
      <c r="H6">
        <f>IF(D6="USD",VLOOKUP($F$1,DOLLAR,2,FALSE),
VLOOKUP($F$1,LIVRE,2,FALSE))*F6</f>
        <v>659.7</v>
      </c>
      <c r="I6">
        <f>IF(G6&lt;H6,0,G6-H6)</f>
        <v>4.7999999999999545</v>
      </c>
    </row>
    <row r="7" spans="1:9" x14ac:dyDescent="0.25">
      <c r="A7" t="s">
        <v>25</v>
      </c>
      <c r="B7" t="s">
        <v>26</v>
      </c>
      <c r="C7">
        <v>411005</v>
      </c>
      <c r="D7" t="s">
        <v>17</v>
      </c>
      <c r="E7" s="10">
        <v>43145</v>
      </c>
      <c r="F7">
        <v>1200</v>
      </c>
      <c r="G7">
        <v>1481.76</v>
      </c>
      <c r="H7">
        <f>IF(D7="USD",VLOOKUP($F$1,DOLLAR,2,FALSE),
VLOOKUP($F$1,LIVRE,2,FALSE))*F7</f>
        <v>1449.48</v>
      </c>
      <c r="I7">
        <f t="shared" ref="I7:I9" si="0">IF(G7&lt;H7,0,G7-H7)</f>
        <v>32.279999999999973</v>
      </c>
    </row>
    <row r="8" spans="1:9" x14ac:dyDescent="0.25">
      <c r="A8" t="s">
        <v>27</v>
      </c>
      <c r="B8" t="s">
        <v>28</v>
      </c>
      <c r="C8">
        <v>411006</v>
      </c>
      <c r="D8" t="s">
        <v>20</v>
      </c>
      <c r="E8" s="10">
        <v>43149</v>
      </c>
      <c r="F8">
        <v>340</v>
      </c>
      <c r="G8">
        <v>301.93</v>
      </c>
      <c r="H8">
        <f>IF(D8="USD",VLOOKUP($F$1,DOLLAR,2,FALSE),
VLOOKUP($F$1,LIVRE,2,FALSE))*F8</f>
        <v>299.06400000000002</v>
      </c>
      <c r="I8">
        <f t="shared" si="0"/>
        <v>2.8659999999999854</v>
      </c>
    </row>
    <row r="9" spans="1:9" x14ac:dyDescent="0.25">
      <c r="A9" t="s">
        <v>29</v>
      </c>
      <c r="B9" t="s">
        <v>28</v>
      </c>
      <c r="C9">
        <v>411006</v>
      </c>
      <c r="D9" t="s">
        <v>20</v>
      </c>
      <c r="E9" s="10">
        <v>43153</v>
      </c>
      <c r="F9">
        <v>1720</v>
      </c>
      <c r="G9">
        <v>1519.5</v>
      </c>
      <c r="H9">
        <f>IF(D9="USD",VLOOKUP($F$1,DOLLAR,2,FALSE),
VLOOKUP($F$1,LIVRE,2,FALSE))*F9</f>
        <v>1512.912</v>
      </c>
      <c r="I9">
        <f t="shared" si="0"/>
        <v>6.5879999999999654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12DC8A-896F-4571-847C-157182F267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USD</vt:lpstr>
      <vt:lpstr>GBP</vt:lpstr>
      <vt:lpstr>Liste Factures</vt:lpstr>
      <vt:lpstr>Compta différence change</vt:lpstr>
      <vt:lpstr>Extraction</vt:lpstr>
      <vt:lpstr>Extraction!Criteres</vt:lpstr>
      <vt:lpstr>Extraction!Extraire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2018-12-16T19:19:24Z</dcterms:created>
  <dcterms:modified xsi:type="dcterms:W3CDTF">2018-12-17T21:23:21Z</dcterms:modified>
</cp:coreProperties>
</file>